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оходы" sheetId="1" state="visible" r:id="rId1"/>
  </sheets>
  <definedNames>
    <definedName name="Print_Titles" localSheetId="0" hidden="0">Доходы!$3:$5</definedName>
    <definedName name="_xlnm.Print_Area" localSheetId="0">Доходы!$A$1:$Y$51</definedName>
  </definedNames>
  <calcPr iterateDelta="0.0001"/>
</workbook>
</file>

<file path=xl/sharedStrings.xml><?xml version="1.0" encoding="utf-8"?>
<sst xmlns="http://schemas.openxmlformats.org/spreadsheetml/2006/main" count="124" uniqueCount="124">
  <si>
    <t xml:space="preserve">Аналитические данные о доходах Оренбургской области на 2026 год и на плановый период 2027 и 2028 годов</t>
  </si>
  <si>
    <t xml:space="preserve">тыс. рублей</t>
  </si>
  <si>
    <t xml:space="preserve">Код бюджетной классификации                              (без указания кода главного администратора доходов бюджета)</t>
  </si>
  <si>
    <t xml:space="preserve">Наименование доходов</t>
  </si>
  <si>
    <t xml:space="preserve">Факт 
за 2024 год</t>
  </si>
  <si>
    <t xml:space="preserve">Ожидаемое исполнение на 2025 год</t>
  </si>
  <si>
    <t xml:space="preserve">Отклонение 2025 года от 2024 года</t>
  </si>
  <si>
    <t xml:space="preserve">Прогноз 
на 2026 год</t>
  </si>
  <si>
    <t xml:space="preserve">Отклонение 2026 года от 2024 года</t>
  </si>
  <si>
    <t xml:space="preserve">Отклонение 2026 года от 2025 года</t>
  </si>
  <si>
    <t xml:space="preserve">Прогноз 
на 2027 год</t>
  </si>
  <si>
    <t xml:space="preserve">Отклонение 2027 года от 2024 года</t>
  </si>
  <si>
    <t xml:space="preserve">Отклонение 2027 года от 2025 года</t>
  </si>
  <si>
    <t xml:space="preserve">Отклонение 2027 года от 2026 года</t>
  </si>
  <si>
    <t xml:space="preserve">Прогноз 
на 2028 год</t>
  </si>
  <si>
    <t xml:space="preserve">Отклонение 2028 года от 2024 года</t>
  </si>
  <si>
    <t xml:space="preserve">Отклонение 2028 года от 2025 года</t>
  </si>
  <si>
    <t xml:space="preserve">Отклонение 2028 года от 2027 года</t>
  </si>
  <si>
    <t>%</t>
  </si>
  <si>
    <t>5=4-3</t>
  </si>
  <si>
    <t>6=4/3*100</t>
  </si>
  <si>
    <t>8=7-3</t>
  </si>
  <si>
    <t>9=7/3*100</t>
  </si>
  <si>
    <t>10=7-4</t>
  </si>
  <si>
    <t>11=7/4*100</t>
  </si>
  <si>
    <t>13=12-3</t>
  </si>
  <si>
    <t>14=12/3*100</t>
  </si>
  <si>
    <t>15=12-4</t>
  </si>
  <si>
    <t>16=12/4*100</t>
  </si>
  <si>
    <t>17=12-7</t>
  </si>
  <si>
    <t>18=12/7*100</t>
  </si>
  <si>
    <t>20=19-3</t>
  </si>
  <si>
    <t>21=19/3*100</t>
  </si>
  <si>
    <t>22=19-4</t>
  </si>
  <si>
    <t>23=19/4*100</t>
  </si>
  <si>
    <t>24=19-12</t>
  </si>
  <si>
    <t>25=19/12*100</t>
  </si>
  <si>
    <t xml:space="preserve">ИТОГО ДОХОДОВ</t>
  </si>
  <si>
    <t xml:space="preserve">1 00 00000 00 0000 000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</si>
  <si>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</si>
  <si>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</si>
  <si>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</si>
  <si>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1 01 01000 00 0000 110</t>
  </si>
  <si>
    <t xml:space="preserve">Налог на прибыль организаций</t>
  </si>
  <si>
    <t xml:space="preserve">1 01 02000 01 0000 110</t>
  </si>
  <si>
    <t xml:space="preserve">Налог на доходы физических лиц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</si>
  <si>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</si>
  <si>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</si>
  <si>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1 03 02000 01 0000 110</t>
  </si>
  <si>
    <t xml:space="preserve">Акцизы по подакцизным товарам (продукции), производимым на территории РФ, в т.ч.:</t>
  </si>
  <si>
    <t xml:space="preserve">Акцизы на алкогольную продукцию</t>
  </si>
  <si>
    <t xml:space="preserve">Акцизы на нефтепродукты</t>
  </si>
  <si>
    <t xml:space="preserve">Акциз на жидкую сталь</t>
  </si>
  <si>
    <t xml:space="preserve">1 05 00000 00 0000 000</t>
  </si>
  <si>
    <t xml:space="preserve">НАЛОГИ НА СОВОКУПНЫЙ ДОХОД</t>
  </si>
  <si>
    <t xml:space="preserve">1 05 06000 01 0000 110</t>
  </si>
  <si>
    <t xml:space="preserve">Налог на профессиональный доход</t>
  </si>
  <si>
    <t xml:space="preserve">1 06 00000 00 0000 000</t>
  </si>
  <si>
    <t xml:space="preserve">НАЛОГИ НА ИМУЩЕСТВО</t>
  </si>
  <si>
    <t xml:space="preserve">1 06 02000 02 0000 110</t>
  </si>
  <si>
    <t xml:space="preserve">Налог на имущество организаций</t>
  </si>
  <si>
    <t xml:space="preserve">1 06 04000 02 0000 110</t>
  </si>
  <si>
    <t xml:space="preserve">Транспортный налог</t>
  </si>
  <si>
    <t xml:space="preserve">1 06 05000 02 0000 110</t>
  </si>
  <si>
    <t xml:space="preserve">Налог на игорный бизнес</t>
  </si>
  <si>
    <t xml:space="preserve">1 07 00000 00 0000 000</t>
  </si>
  <si>
    <t xml:space="preserve">НАЛОГИ, СБОРЫ И РЕГУЛЯРНЫЕ ПЛАТЕЖИ ЗА ПОЛЬЗОВАНИЕ ПРИРОДНЫМИ РЕСУРСАМИ</t>
  </si>
  <si>
    <t xml:space="preserve">1 07 01000 01 0000 110</t>
  </si>
  <si>
    <t xml:space="preserve">Налог на добычу полезных ископаемых</t>
  </si>
  <si>
    <t xml:space="preserve">1 08 00000 00 0000 000</t>
  </si>
  <si>
    <t xml:space="preserve">ГОСУДАРСТВЕННАЯ ПОШЛИНА</t>
  </si>
  <si>
    <t xml:space="preserve">1 09 00000 00 0000 000</t>
  </si>
  <si>
    <t xml:space="preserve">ЗАДОЛЖЕННОСТЬ И ПЕРЕРАСЧЕТЫ ПО ОТМЕНЕННЫМ НАЛОГАМ, СБОРАМ И ИНЫМ ОБЯЗАТЕЛЬНЫМ ПЛАТЕЖАМ</t>
  </si>
  <si>
    <t xml:space="preserve">НЕНАЛОГОВЫЕ ДОХОДЫ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</si>
  <si>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</si>
  <si>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</si>
  <si>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</si>
  <si>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</si>
  <si>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2 02 10000 00 0000 150</t>
  </si>
  <si>
    <t xml:space="preserve">Дотации бюджетам бюджетной системы Российской Федерации, в том числе</t>
  </si>
  <si>
    <t xml:space="preserve">2 02 15001 00 0000 150</t>
  </si>
  <si>
    <t xml:space="preserve">на выравнивание бюджетной обеспеченности</t>
  </si>
  <si>
    <t xml:space="preserve">2 02 15002 00 0000 150</t>
  </si>
  <si>
    <t xml:space="preserve">на поддержку мер по обеспечению сбалансированности бюджетов субъектов РФ </t>
  </si>
  <si>
    <t xml:space="preserve">2 02 15009 00 0000 150</t>
  </si>
  <si>
    <t xml:space="preserve">на частичную компенсацию дополнительных расходов на повышение оплаты труда работников бюджетной сферы</t>
  </si>
  <si>
    <t xml:space="preserve">2 02 15010 00 0000 150</t>
  </si>
  <si>
    <t xml:space="preserve"> связанные с особым режимом безопасного функционирования закрытых административно-территориальных образований, городским округам</t>
  </si>
  <si>
    <t xml:space="preserve">2 02 15 399 00 0000 150</t>
  </si>
  <si>
    <t xml:space="preserve">Дотации бюджетам субъектов Российской Федерации на премирование победителей Всероссийского конкурса "Лучшая муниципальная практика"</t>
  </si>
  <si>
    <t xml:space="preserve">2 02 15 549 02 0000 150</t>
  </si>
  <si>
    <t xml:space="preserve"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</si>
  <si>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2 02 20000 00 0000 150</t>
  </si>
  <si>
    <t xml:space="preserve">Субсидии бюджетам бюджетной системы Российской Федерации (межбюджетные субсидии)</t>
  </si>
  <si>
    <t xml:space="preserve">2 02 30000 00 0000 150</t>
  </si>
  <si>
    <t xml:space="preserve">Субвенции бюджетам бюджетной системы Российской Федерации</t>
  </si>
  <si>
    <t xml:space="preserve">2 02 40000 00 0000 150</t>
  </si>
  <si>
    <t xml:space="preserve">Иные межбюджетные трансферты</t>
  </si>
  <si>
    <t xml:space="preserve">2 03 00000 00 0000 000</t>
  </si>
  <si>
    <t xml:space="preserve">БЕЗВОЗМЕЗДНЫЕ ПОСТУПЛЕНИЯ ОТ ГОСУДАРСТВЕННЫХ (МУНИЦИПАЛЬНЫХ) ОРГАНИЗАЦИЙ</t>
  </si>
  <si>
    <t xml:space="preserve">2 03 02020 02 0000 150</t>
  </si>
  <si>
    <t xml:space="preserve">Поступления от денежных пожертвований, предоставляемых государственными (муниципальными) организациями получателям средств бюджетов субъектов Российской Федерации</t>
  </si>
  <si>
    <t xml:space="preserve">2 03 02040 02 0000 150</t>
  </si>
  <si>
    <t xml:space="preserve"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</t>
  </si>
  <si>
    <t xml:space="preserve">2 03 02080 02 0000 150</t>
  </si>
  <si>
    <t xml:space="preserve"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 </t>
  </si>
  <si>
    <t xml:space="preserve">2 03 02099 02 0000 150</t>
  </si>
  <si>
    <t xml:space="preserve">Прочие безвозмездные поступления от государственных (муниципальных) организаций в бюджеты субъектов Российской Федерации</t>
  </si>
  <si>
    <t xml:space="preserve">2 04 00000 00 0000 000</t>
  </si>
  <si>
    <t xml:space="preserve">БЕЗВОЗМЕЗДНЫЕ ПОСТУПЛЕНИЯ ОТ НЕГОСУДАРСТВЕННЫХ ОРГАНИЗАЦИЙ</t>
  </si>
  <si>
    <t xml:space="preserve">2 04 02010 02 0000 150</t>
  </si>
  <si>
    <t xml:space="preserve">Предоставление негосударственными организациями грантов для получателей средств бюджетов субъектов Российской Федерации </t>
  </si>
  <si>
    <t xml:space="preserve">2 04 02020 02 0000 150</t>
  </si>
  <si>
    <t xml:space="preserve">Поступления от денежных пожертвований, предоставляемых негосударственными организациями получателям средств бюджетов субъектов Российской Федерации </t>
  </si>
  <si>
    <t xml:space="preserve">2 07 00000 00 0000 000</t>
  </si>
  <si>
    <t xml:space="preserve">ПРОЧИЕ БЕЗВОЗМЕЗДНЫЕ ПОСТУПЛЕНИЯ</t>
  </si>
  <si>
    <t xml:space="preserve">2 07 02020 02 0000 150</t>
  </si>
  <si>
    <t xml:space="preserve">Поступления от денежных пожертвований, предоставляемых физическими лицами получателям средств бюджетов субъектов Российской Федерации </t>
  </si>
  <si>
    <t xml:space="preserve">2 07 02030 02 0000 150</t>
  </si>
  <si>
    <t xml:space="preserve">Прочие безвозмездные поступления в бюджеты субъектов Российской Федерации </t>
  </si>
  <si>
    <t xml:space="preserve">2 18 00000 00 0000 000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</si>
  <si>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</si>
  <si>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 xml:space="preserve">2 19 00000 00 0000 000 </t>
  </si>
  <si>
    <t xml:space="preserve">ВОЗВРАТ ОСТАТКОВ СУБСИДИЙ, СУБВЕНЦИЙ И ИНЫХ МЕЖБЮДЖЕТНЫХ ТРАНСФЕРТОВ, ИМЕЮЩИХ ЦЕЛЕВОЕ НАЗНАЧЕНИЕ, ПРОШЛЫХ ЛЕТ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</si>
</sst>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#,##0.0"/>
  </numFmts>
  <fonts count="18">
    <font>
      <sz val="11.000000"/>
      <color theme="1"/>
      <name val="Calibri"/>
      <scheme val="minor"/>
    </font>
    <font>
      <sz val="11.000000"/>
      <name val="Calibri"/>
      <scheme val="minor"/>
    </font>
    <font>
      <sz val="10.000000"/>
      <name val="Arial Cyr"/>
    </font>
    <font>
      <b/>
      <sz val="12.000000"/>
      <name val="Arial Cyr"/>
    </font>
    <font>
      <b/>
      <sz val="10.000000"/>
      <name val="Arial Cyr"/>
    </font>
    <font>
      <sz val="10.000000"/>
      <name val="Arial"/>
    </font>
    <font>
      <sz val="10.000000"/>
      <name val="Times New Roman"/>
    </font>
    <font>
      <sz val="11.000000"/>
      <name val="Calibri"/>
    </font>
    <font>
      <sz val="11.000000"/>
      <color theme="1"/>
      <name val="Times New Roman"/>
    </font>
    <font>
      <b/>
      <sz val="16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9.000000"/>
      <name val="Times New Roman"/>
    </font>
    <font>
      <b/>
      <sz val="12.000000"/>
      <name val="Times New Roman"/>
    </font>
    <font>
      <sz val="11.000000"/>
      <name val="Times New Roman"/>
    </font>
    <font>
      <b/>
      <sz val="11.000000"/>
      <name val="Times New Roman"/>
    </font>
    <font>
      <i/>
      <sz val="11.000000"/>
      <color theme="1"/>
      <name val="Times New Roman"/>
    </font>
    <font>
      <b/>
      <sz val="10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27"/>
        <bgColor indexed="27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5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1" applyFont="1" applyFill="1" applyBorder="1"/>
    <xf fontId="2" fillId="0" borderId="0" numFmtId="0" applyNumberFormat="1" applyFont="1" applyFill="1" applyBorder="1">
      <alignment horizontal="left" vertical="top" wrapText="1"/>
    </xf>
    <xf fontId="2" fillId="0" borderId="0" numFmtId="0" applyNumberFormat="1" applyFont="1" applyFill="1" applyBorder="1"/>
    <xf fontId="3" fillId="0" borderId="0" numFmtId="0" applyNumberFormat="1" applyFont="1" applyFill="1" applyBorder="1">
      <alignment horizontal="center" wrapText="1"/>
    </xf>
    <xf fontId="3" fillId="0" borderId="0" numFmtId="0" applyNumberFormat="1" applyFont="1" applyFill="1" applyBorder="1">
      <alignment horizontal="center"/>
    </xf>
    <xf fontId="2" fillId="0" borderId="0" numFmtId="0" applyNumberFormat="1" applyFont="1" applyFill="1" applyBorder="1">
      <alignment wrapText="1"/>
    </xf>
    <xf fontId="2" fillId="0" borderId="0" numFmtId="0" applyNumberFormat="1" applyFont="1" applyFill="1" applyBorder="1">
      <alignment horizontal="right"/>
    </xf>
    <xf fontId="2" fillId="2" borderId="1" numFmtId="0" applyNumberFormat="1" applyFont="1" applyFill="1" applyBorder="1"/>
    <xf fontId="2" fillId="0" borderId="2" numFmtId="0" applyNumberFormat="1" applyFont="1" applyFill="1" applyBorder="1">
      <alignment horizontal="center" vertical="center" wrapText="1"/>
    </xf>
    <xf fontId="2" fillId="0" borderId="3" numFmtId="0" applyNumberFormat="1" applyFont="1" applyFill="1" applyBorder="1"/>
    <xf fontId="2" fillId="0" borderId="2" numFmtId="0" applyNumberFormat="1" applyFont="1" applyFill="1" applyBorder="1">
      <alignment horizontal="center" shrinkToFit="1" vertical="center"/>
    </xf>
    <xf fontId="2" fillId="2" borderId="4" numFmtId="0" applyNumberFormat="1" applyFont="1" applyFill="1" applyBorder="1"/>
    <xf fontId="4" fillId="0" borderId="2" numFmtId="0" applyNumberFormat="1" applyFont="1" applyFill="1" applyBorder="1">
      <alignment horizontal="left"/>
    </xf>
    <xf fontId="4" fillId="3" borderId="2" numFmtId="4" applyNumberFormat="1" applyFont="1" applyFill="1" applyBorder="1">
      <alignment horizontal="right" shrinkToFit="1" vertical="top"/>
    </xf>
    <xf fontId="2" fillId="2" borderId="5" numFmtId="0" applyNumberFormat="1" applyFont="1" applyFill="1" applyBorder="1"/>
    <xf fontId="2" fillId="0" borderId="4" numFmtId="0" applyNumberFormat="1" applyFont="1" applyFill="1" applyBorder="1"/>
    <xf fontId="2" fillId="0" borderId="0" numFmtId="0" applyNumberFormat="1" applyFont="1" applyFill="1" applyBorder="1">
      <alignment horizontal="left" wrapText="1"/>
    </xf>
    <xf fontId="2" fillId="0" borderId="2" numFmtId="49" applyNumberFormat="1" applyFont="1" applyFill="1" applyBorder="1">
      <alignment horizontal="left" vertical="top" wrapText="1"/>
    </xf>
    <xf fontId="2" fillId="4" borderId="2" numFmtId="4" applyNumberFormat="1" applyFont="1" applyFill="1" applyBorder="1">
      <alignment horizontal="right" shrinkToFit="1" vertical="top"/>
    </xf>
    <xf fontId="2" fillId="2" borderId="5" numFmtId="0" applyNumberFormat="1" applyFont="1" applyFill="1" applyBorder="1">
      <alignment horizontal="center"/>
    </xf>
    <xf fontId="2" fillId="2" borderId="0" numFmtId="0" applyNumberFormat="1" applyFont="1" applyFill="1" applyBorder="1">
      <alignment horizontal="center"/>
    </xf>
    <xf fontId="2" fillId="0" borderId="2" numFmtId="4" applyNumberFormat="1" applyFont="1" applyFill="1" applyBorder="1">
      <alignment horizontal="right" shrinkToFit="1" vertical="top"/>
    </xf>
    <xf fontId="4" fillId="0" borderId="2" numFmtId="49" applyNumberFormat="1" applyFont="1" applyFill="1" applyBorder="1">
      <alignment horizontal="left" vertical="top" wrapText="1"/>
    </xf>
    <xf fontId="2" fillId="2" borderId="0" numFmtId="0" applyNumberFormat="1" applyFont="1" applyFill="1" applyBorder="1">
      <alignment horizontal="left"/>
    </xf>
    <xf fontId="2" fillId="0" borderId="3" numFmtId="4" applyNumberFormat="1" applyFont="1" applyFill="1" applyBorder="1">
      <alignment horizontal="right" shrinkToFit="1"/>
    </xf>
    <xf fontId="2" fillId="0" borderId="0" numFmtId="4" applyNumberFormat="1" applyFont="1" applyFill="1" applyBorder="1">
      <alignment horizontal="right" shrinkToFit="1"/>
    </xf>
    <xf fontId="2" fillId="2" borderId="4" numFmtId="0" applyNumberFormat="1" applyFont="1" applyFill="1" applyBorder="1">
      <alignment horizontal="center"/>
    </xf>
    <xf fontId="5" fillId="0" borderId="0" numFmtId="0" applyNumberFormat="1" applyFont="1" applyFill="1" applyBorder="1"/>
    <xf fontId="5" fillId="0" borderId="0" numFmtId="0" applyNumberFormat="1" applyFont="1" applyFill="1" applyBorder="1"/>
    <xf fontId="6" fillId="0" borderId="0" numFmtId="0" applyNumberFormat="1" applyFont="1" applyFill="1" applyBorder="1">
      <alignment vertical="top" wrapText="1"/>
    </xf>
    <xf fontId="6" fillId="0" borderId="0" numFmtId="0" applyNumberFormat="1" applyFont="1" applyFill="1" applyBorder="1">
      <alignment vertical="top" wrapText="1"/>
    </xf>
    <xf fontId="7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5" fillId="0" borderId="0" numFmtId="0" applyNumberFormat="0" applyFont="1" applyFill="0" applyBorder="0" applyProtection="0"/>
    <xf fontId="5" fillId="0" borderId="0" numFmtId="0" applyNumberFormat="0" applyFont="1" applyFill="0" applyBorder="0" applyProtection="0"/>
    <xf fontId="5" fillId="0" borderId="0" numFmtId="0" applyNumberFormat="0" applyFont="1" applyFill="0" applyBorder="0" applyProtection="0"/>
    <xf fontId="5" fillId="0" borderId="0" numFmtId="0" applyNumberFormat="0" applyFont="1" applyFill="0" applyBorder="0" applyProtection="0"/>
    <xf fontId="5" fillId="0" borderId="0" numFmtId="0" applyNumberFormat="0" applyFont="1" applyFill="0" applyBorder="0" applyProtection="0"/>
    <xf fontId="5" fillId="0" borderId="0" numFmtId="0" applyNumberFormat="0" applyFont="1" applyFill="0" applyBorder="0" applyProtection="0"/>
    <xf fontId="5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93">
    <xf fontId="0" fillId="0" borderId="0" numFmtId="0" xfId="0"/>
    <xf fontId="8" fillId="0" borderId="0" numFmtId="0" xfId="0" applyFont="1"/>
    <xf fontId="8" fillId="0" borderId="0" numFmtId="0" xfId="0" applyFont="1" applyAlignment="1">
      <alignment horizontal="left" vertical="top"/>
    </xf>
    <xf fontId="8" fillId="0" borderId="0" numFmtId="0" xfId="0" applyFont="1" applyAlignment="1">
      <alignment horizontal="center" vertical="center"/>
    </xf>
    <xf fontId="9" fillId="0" borderId="0" numFmtId="0" xfId="0" applyFont="1" applyAlignment="1">
      <alignment horizontal="center" wrapText="1"/>
    </xf>
    <xf fontId="9" fillId="0" borderId="0" numFmtId="0" xfId="0" applyFont="1" applyAlignment="1">
      <alignment horizontal="left" vertical="top" wrapText="1"/>
    </xf>
    <xf fontId="10" fillId="0" borderId="0" numFmtId="161" xfId="0" applyNumberFormat="1" applyFont="1" applyAlignment="1">
      <alignment horizontal="center" wrapText="1"/>
    </xf>
    <xf fontId="11" fillId="0" borderId="0" numFmtId="4" xfId="0" applyNumberFormat="1" applyFont="1" applyAlignment="1">
      <alignment horizontal="center" wrapText="1"/>
    </xf>
    <xf fontId="12" fillId="0" borderId="6" numFmtId="0" xfId="0" applyFont="1" applyBorder="1" applyAlignment="1">
      <alignment horizontal="center" vertical="center" wrapText="1"/>
    </xf>
    <xf fontId="13" fillId="0" borderId="2" numFmtId="0" xfId="0" applyFont="1" applyBorder="1" applyAlignment="1">
      <alignment horizontal="center" vertical="center" wrapText="1"/>
    </xf>
    <xf fontId="13" fillId="0" borderId="7" numFmtId="0" xfId="0" applyFont="1" applyBorder="1" applyAlignment="1">
      <alignment horizontal="center" vertical="center" wrapText="1"/>
    </xf>
    <xf fontId="13" fillId="0" borderId="8" numFmtId="0" xfId="0" applyFont="1" applyBorder="1" applyAlignment="1">
      <alignment horizontal="center" vertical="center" wrapText="1"/>
    </xf>
    <xf fontId="12" fillId="0" borderId="9" numFmtId="0" xfId="0" applyFont="1" applyBorder="1" applyAlignment="1">
      <alignment horizontal="center" vertical="center" wrapText="1"/>
    </xf>
    <xf fontId="8" fillId="0" borderId="2" numFmtId="0" xfId="0" applyFont="1" applyBorder="1" applyAlignment="1">
      <alignment horizontal="center" vertical="center"/>
    </xf>
    <xf fontId="8" fillId="0" borderId="2" numFmtId="0" xfId="0" applyFont="1" applyBorder="1" applyAlignment="1">
      <alignment horizontal="center" vertical="center" wrapText="1"/>
    </xf>
    <xf fontId="14" fillId="0" borderId="2" numFmtId="3" xfId="40" applyNumberFormat="1" applyFont="1" applyBorder="1" applyAlignment="1" applyProtection="1">
      <alignment horizontal="center" vertical="center" wrapText="1"/>
      <protection locked="0"/>
    </xf>
    <xf fontId="14" fillId="0" borderId="2" numFmtId="0" xfId="0" applyFont="1" applyBorder="1" applyAlignment="1">
      <alignment horizontal="center" vertical="center" wrapText="1"/>
    </xf>
    <xf fontId="11" fillId="0" borderId="0" numFmtId="0" xfId="0" applyFont="1"/>
    <xf fontId="10" fillId="0" borderId="6" numFmtId="0" xfId="0" applyFont="1" applyBorder="1" applyAlignment="1">
      <alignment vertical="center"/>
    </xf>
    <xf fontId="11" fillId="0" borderId="2" numFmtId="0" xfId="0" applyFont="1" applyBorder="1" applyAlignment="1">
      <alignment horizontal="left" vertical="center" wrapText="1"/>
    </xf>
    <xf fontId="10" fillId="0" borderId="2" numFmtId="161" xfId="0" applyNumberFormat="1" applyFont="1" applyBorder="1" applyAlignment="1">
      <alignment vertical="center" wrapText="1"/>
    </xf>
    <xf fontId="13" fillId="0" borderId="2" numFmtId="161" xfId="40" applyNumberFormat="1" applyFont="1" applyBorder="1" applyAlignment="1" applyProtection="1">
      <alignment horizontal="right" vertical="center" wrapText="1"/>
      <protection locked="0"/>
    </xf>
    <xf fontId="13" fillId="0" borderId="9" numFmtId="161" xfId="40" applyNumberFormat="1" applyFont="1" applyBorder="1" applyAlignment="1" applyProtection="1">
      <alignment horizontal="right" vertical="center" wrapText="1"/>
      <protection locked="0"/>
    </xf>
    <xf fontId="10" fillId="0" borderId="2" numFmtId="161" xfId="0" applyNumberFormat="1" applyFont="1" applyBorder="1" applyAlignment="1">
      <alignment horizontal="right" vertical="center" wrapText="1"/>
    </xf>
    <xf fontId="15" fillId="0" borderId="2" numFmtId="0" xfId="0" applyFont="1" applyBorder="1" applyAlignment="1">
      <alignment horizontal="center" vertical="center" wrapText="1"/>
    </xf>
    <xf fontId="11" fillId="0" borderId="2" numFmtId="161" xfId="0" applyNumberFormat="1" applyFont="1" applyBorder="1" applyAlignment="1">
      <alignment vertical="center" wrapText="1"/>
    </xf>
    <xf fontId="11" fillId="0" borderId="2" numFmtId="161" xfId="0" applyNumberFormat="1" applyFont="1" applyBorder="1" applyAlignment="1">
      <alignment vertical="center"/>
    </xf>
    <xf fontId="11" fillId="0" borderId="2" numFmtId="161" xfId="0" applyNumberFormat="1" applyFont="1" applyBorder="1" applyAlignment="1">
      <alignment horizontal="right" vertical="center"/>
    </xf>
    <xf fontId="6" fillId="0" borderId="0" numFmtId="4" xfId="0" applyNumberFormat="1" applyFont="1" applyAlignment="1">
      <alignment horizontal="right" vertical="center"/>
    </xf>
    <xf fontId="15" fillId="0" borderId="2" numFmtId="0" xfId="0" applyFont="1" applyBorder="1" applyAlignment="1">
      <alignment horizontal="left" vertical="center" wrapText="1"/>
    </xf>
    <xf fontId="11" fillId="0" borderId="0" numFmtId="161" xfId="0" applyNumberFormat="1" applyFont="1"/>
    <xf fontId="8" fillId="0" borderId="2" numFmtId="0" xfId="0" applyFont="1" applyBorder="1" applyAlignment="1">
      <alignment horizontal="left" vertical="center" wrapText="1"/>
    </xf>
    <xf fontId="8" fillId="0" borderId="2" numFmtId="161" xfId="0" applyNumberFormat="1" applyFont="1" applyBorder="1" applyAlignment="1">
      <alignment vertical="center" wrapText="1"/>
    </xf>
    <xf fontId="8" fillId="0" borderId="2" numFmtId="161" xfId="0" applyNumberFormat="1" applyFont="1" applyBorder="1" applyAlignment="1">
      <alignment vertical="center"/>
    </xf>
    <xf fontId="8" fillId="0" borderId="2" numFmtId="161" xfId="0" applyNumberFormat="1" applyFont="1" applyBorder="1" applyAlignment="1">
      <alignment horizontal="right" vertical="center"/>
    </xf>
    <xf fontId="8" fillId="0" borderId="2" numFmtId="3" xfId="0" applyNumberFormat="1" applyFont="1" applyBorder="1" applyAlignment="1">
      <alignment horizontal="right" vertical="center"/>
    </xf>
    <xf fontId="8" fillId="0" borderId="0" numFmtId="161" xfId="0" applyNumberFormat="1" applyFont="1"/>
    <xf fontId="8" fillId="0" borderId="0" numFmtId="161" xfId="0" applyNumberFormat="1" applyFont="1" applyAlignment="1">
      <alignment wrapText="1"/>
    </xf>
    <xf fontId="16" fillId="0" borderId="0" numFmtId="0" xfId="0" applyFont="1"/>
    <xf fontId="16" fillId="0" borderId="2" numFmtId="0" xfId="0" applyFont="1" applyBorder="1" applyAlignment="1">
      <alignment vertical="center"/>
    </xf>
    <xf fontId="16" fillId="0" borderId="2" numFmtId="0" xfId="0" applyFont="1" applyBorder="1" applyAlignment="1">
      <alignment horizontal="left" vertical="center" wrapText="1"/>
    </xf>
    <xf fontId="16" fillId="0" borderId="2" numFmtId="161" xfId="0" applyNumberFormat="1" applyFont="1" applyBorder="1" applyAlignment="1">
      <alignment vertical="center" wrapText="1"/>
    </xf>
    <xf fontId="16" fillId="0" borderId="2" numFmtId="161" xfId="0" applyNumberFormat="1" applyFont="1" applyBorder="1" applyAlignment="1">
      <alignment vertical="center"/>
    </xf>
    <xf fontId="16" fillId="0" borderId="2" numFmtId="161" xfId="0" applyNumberFormat="1" applyFont="1" applyBorder="1" applyAlignment="1">
      <alignment horizontal="right" vertical="center"/>
    </xf>
    <xf fontId="8" fillId="0" borderId="6" numFmtId="161" xfId="0" applyNumberFormat="1" applyFont="1" applyBorder="1" applyAlignment="1">
      <alignment vertical="center"/>
    </xf>
    <xf fontId="11" fillId="0" borderId="2" numFmtId="0" xfId="0" applyFont="1" applyBorder="1" applyAlignment="1">
      <alignment horizontal="center" vertical="center"/>
    </xf>
    <xf fontId="8" fillId="0" borderId="6" numFmtId="161" xfId="0" applyNumberFormat="1" applyFont="1" applyBorder="1" applyAlignment="1">
      <alignment horizontal="right" vertical="center"/>
    </xf>
    <xf fontId="8" fillId="0" borderId="6" numFmtId="3" xfId="0" applyNumberFormat="1" applyFont="1" applyBorder="1" applyAlignment="1">
      <alignment horizontal="right" vertical="center"/>
    </xf>
    <xf fontId="11" fillId="0" borderId="7" numFmtId="161" xfId="0" applyNumberFormat="1" applyFont="1" applyBorder="1" applyAlignment="1">
      <alignment vertical="center" wrapText="1"/>
    </xf>
    <xf fontId="11" fillId="0" borderId="10" numFmtId="161" xfId="0" applyNumberFormat="1" applyFont="1" applyBorder="1" applyAlignment="1">
      <alignment vertical="center" wrapText="1"/>
    </xf>
    <xf fontId="11" fillId="0" borderId="11" numFmtId="161" xfId="0" applyNumberFormat="1" applyFont="1" applyBorder="1" applyAlignment="1">
      <alignment vertical="center"/>
    </xf>
    <xf fontId="11" fillId="0" borderId="11" numFmtId="161" xfId="0" applyNumberFormat="1" applyFont="1" applyBorder="1" applyAlignment="1">
      <alignment vertical="center" wrapText="1"/>
    </xf>
    <xf fontId="11" fillId="0" borderId="11" numFmtId="161" xfId="0" applyNumberFormat="1" applyFont="1" applyBorder="1" applyAlignment="1">
      <alignment horizontal="right" vertical="center"/>
    </xf>
    <xf fontId="11" fillId="0" borderId="12" numFmtId="161" xfId="0" applyNumberFormat="1" applyFont="1" applyBorder="1" applyAlignment="1">
      <alignment vertical="center" wrapText="1"/>
    </xf>
    <xf fontId="11" fillId="0" borderId="8" numFmtId="161" xfId="0" applyNumberFormat="1" applyFont="1" applyBorder="1" applyAlignment="1">
      <alignment vertical="center" wrapText="1"/>
    </xf>
    <xf fontId="8" fillId="0" borderId="9" numFmtId="161" xfId="0" applyNumberFormat="1" applyFont="1" applyBorder="1" applyAlignment="1">
      <alignment vertical="center"/>
    </xf>
    <xf fontId="8" fillId="0" borderId="9" numFmtId="161" xfId="0" applyNumberFormat="1" applyFont="1" applyBorder="1" applyAlignment="1">
      <alignment horizontal="right" vertical="center"/>
    </xf>
    <xf fontId="8" fillId="0" borderId="9" numFmtId="3" xfId="0" applyNumberFormat="1" applyFont="1" applyBorder="1" applyAlignment="1">
      <alignment horizontal="right" vertical="center"/>
    </xf>
    <xf fontId="11" fillId="0" borderId="2" numFmtId="0" xfId="0" applyFont="1" applyBorder="1" applyAlignment="1">
      <alignment vertical="center"/>
    </xf>
    <xf fontId="11" fillId="0" borderId="2" numFmtId="3" xfId="0" applyNumberFormat="1" applyFont="1" applyBorder="1" applyAlignment="1">
      <alignment horizontal="right" vertical="center"/>
    </xf>
    <xf fontId="11" fillId="0" borderId="2" numFmtId="4" xfId="0" applyNumberFormat="1" applyFont="1" applyBorder="1" applyAlignment="1">
      <alignment horizontal="right" vertical="center"/>
    </xf>
    <xf fontId="6" fillId="0" borderId="2" numFmtId="161" xfId="0" applyNumberFormat="1" applyFont="1" applyBorder="1" applyAlignment="1">
      <alignment horizontal="right" vertical="center"/>
    </xf>
    <xf fontId="16" fillId="0" borderId="2" numFmtId="0" xfId="0" applyFont="1" applyBorder="1" applyAlignment="1">
      <alignment horizontal="center" vertical="center"/>
    </xf>
    <xf fontId="16" fillId="0" borderId="2" numFmtId="3" xfId="0" applyNumberFormat="1" applyFont="1" applyBorder="1" applyAlignment="1">
      <alignment horizontal="right" vertical="center"/>
    </xf>
    <xf fontId="16" fillId="0" borderId="0" numFmtId="161" xfId="0" applyNumberFormat="1" applyFont="1"/>
    <xf fontId="6" fillId="0" borderId="2" numFmtId="3" xfId="0" applyNumberFormat="1" applyFont="1" applyBorder="1" applyAlignment="1">
      <alignment horizontal="right" vertical="center"/>
    </xf>
    <xf fontId="6" fillId="0" borderId="2" numFmtId="4" xfId="0" applyNumberFormat="1" applyFont="1" applyBorder="1" applyAlignment="1">
      <alignment horizontal="right" vertical="center"/>
    </xf>
    <xf fontId="11" fillId="0" borderId="6" numFmtId="0" xfId="0" applyFont="1" applyBorder="1" applyAlignment="1">
      <alignment horizontal="center" vertical="center"/>
    </xf>
    <xf fontId="11" fillId="0" borderId="6" numFmtId="0" xfId="0" applyFont="1" applyBorder="1" applyAlignment="1">
      <alignment horizontal="left" vertical="center" wrapText="1"/>
    </xf>
    <xf fontId="11" fillId="0" borderId="6" numFmtId="161" xfId="0" applyNumberFormat="1" applyFont="1" applyBorder="1" applyAlignment="1">
      <alignment vertical="center"/>
    </xf>
    <xf fontId="17" fillId="0" borderId="6" numFmtId="161" xfId="0" applyNumberFormat="1" applyFont="1" applyBorder="1" applyAlignment="1">
      <alignment horizontal="right" vertical="center"/>
    </xf>
    <xf fontId="11" fillId="0" borderId="6" numFmtId="161" xfId="0" applyNumberFormat="1" applyFont="1" applyBorder="1" applyAlignment="1">
      <alignment vertical="center" wrapText="1"/>
    </xf>
    <xf fontId="11" fillId="0" borderId="6" numFmtId="161" xfId="0" applyNumberFormat="1" applyFont="1" applyBorder="1" applyAlignment="1">
      <alignment horizontal="right" vertical="center"/>
    </xf>
    <xf fontId="11" fillId="0" borderId="6" numFmtId="161" xfId="0" applyNumberFormat="1" applyFont="1" applyBorder="1" applyAlignment="1">
      <alignment horizontal="right" vertical="center" wrapText="1"/>
    </xf>
    <xf fontId="8" fillId="0" borderId="13" numFmtId="0" xfId="0" applyFont="1" applyBorder="1" applyAlignment="1">
      <alignment horizontal="center" vertical="center"/>
    </xf>
    <xf fontId="8" fillId="0" borderId="13" numFmtId="0" xfId="0" applyFont="1" applyBorder="1" applyAlignment="1">
      <alignment horizontal="left" vertical="center" wrapText="1"/>
    </xf>
    <xf fontId="8" fillId="0" borderId="13" numFmtId="161" xfId="0" applyNumberFormat="1" applyFont="1" applyBorder="1" applyAlignment="1">
      <alignment vertical="center"/>
    </xf>
    <xf fontId="6" fillId="0" borderId="13" numFmtId="161" xfId="0" applyNumberFormat="1" applyFont="1" applyBorder="1" applyAlignment="1">
      <alignment horizontal="right" vertical="center"/>
    </xf>
    <xf fontId="8" fillId="0" borderId="13" numFmtId="161" xfId="0" applyNumberFormat="1" applyFont="1" applyBorder="1" applyAlignment="1">
      <alignment horizontal="right" vertical="center"/>
    </xf>
    <xf fontId="11" fillId="0" borderId="13" numFmtId="161" xfId="0" applyNumberFormat="1" applyFont="1" applyBorder="1" applyAlignment="1">
      <alignment horizontal="right" vertical="center"/>
    </xf>
    <xf fontId="8" fillId="0" borderId="13" numFmtId="161" xfId="0" applyNumberFormat="1" applyFont="1" applyBorder="1" applyAlignment="1">
      <alignment horizontal="right" vertical="center" wrapText="1"/>
    </xf>
    <xf fontId="8" fillId="0" borderId="13" numFmtId="4" xfId="0" applyNumberFormat="1" applyFont="1" applyBorder="1" applyAlignment="1">
      <alignment horizontal="right" vertical="center"/>
    </xf>
    <xf fontId="8" fillId="0" borderId="9" numFmtId="0" xfId="0" applyFont="1" applyBorder="1" applyAlignment="1">
      <alignment horizontal="center" vertical="center"/>
    </xf>
    <xf fontId="8" fillId="0" borderId="9" numFmtId="0" xfId="0" applyFont="1" applyBorder="1" applyAlignment="1">
      <alignment horizontal="left" vertical="center" wrapText="1"/>
    </xf>
    <xf fontId="8" fillId="0" borderId="9" numFmtId="161" xfId="0" applyNumberFormat="1" applyFont="1" applyBorder="1" applyAlignment="1">
      <alignment horizontal="right" vertical="center" wrapText="1"/>
    </xf>
    <xf fontId="11" fillId="0" borderId="9" numFmtId="161" xfId="0" applyNumberFormat="1" applyFont="1" applyBorder="1" applyAlignment="1">
      <alignment horizontal="right" vertical="center"/>
    </xf>
    <xf fontId="8" fillId="0" borderId="2" numFmtId="161" xfId="0" applyNumberFormat="1" applyFont="1" applyBorder="1" applyAlignment="1">
      <alignment horizontal="right" vertical="center" wrapText="1"/>
    </xf>
    <xf fontId="11" fillId="0" borderId="2" numFmtId="161" xfId="0" applyNumberFormat="1" applyFont="1" applyBorder="1" applyAlignment="1">
      <alignment horizontal="right" vertical="center" wrapText="1"/>
    </xf>
    <xf fontId="17" fillId="0" borderId="2" numFmtId="161" xfId="0" applyNumberFormat="1" applyFont="1" applyBorder="1" applyAlignment="1">
      <alignment horizontal="right" vertical="center"/>
    </xf>
    <xf fontId="11" fillId="0" borderId="2" numFmtId="4" xfId="0" applyNumberFormat="1" applyFont="1" applyBorder="1" applyAlignment="1">
      <alignment horizontal="right" vertical="center" wrapText="1"/>
    </xf>
    <xf fontId="8" fillId="0" borderId="2" numFmtId="4" xfId="0" applyNumberFormat="1" applyFont="1" applyBorder="1" applyAlignment="1">
      <alignment horizontal="right" vertical="center"/>
    </xf>
    <xf fontId="15" fillId="0" borderId="2" numFmtId="161" xfId="0" applyNumberFormat="1" applyFont="1" applyBorder="1" applyAlignment="1">
      <alignment horizontal="right" vertical="center"/>
    </xf>
    <xf fontId="17" fillId="0" borderId="0" numFmtId="160" xfId="51" applyNumberFormat="1" applyFont="1" applyAlignment="1">
      <alignment horizontal="center" vertical="center" wrapText="1"/>
    </xf>
  </cellXfs>
  <cellStyles count="53">
    <cellStyle name="br" xfId="1"/>
    <cellStyle name="col" xfId="2"/>
    <cellStyle name="Norma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34"/>
    <cellStyle name="Обычный 14" xfId="35"/>
    <cellStyle name="Обычный 2" xfId="36"/>
    <cellStyle name="Обычный 2 2" xfId="37"/>
    <cellStyle name="Обычный 3" xfId="38"/>
    <cellStyle name="Обычный 3 2" xfId="39"/>
    <cellStyle name="Обычный 4" xfId="40"/>
    <cellStyle name="Обычный 4 2" xfId="41"/>
    <cellStyle name="Обычный 5" xfId="42"/>
    <cellStyle name="Процентный 2" xfId="43"/>
    <cellStyle name="Процентный 3" xfId="44"/>
    <cellStyle name="Стиль 1" xfId="45"/>
    <cellStyle name="Стиль 2" xfId="46"/>
    <cellStyle name="Стиль 3" xfId="47"/>
    <cellStyle name="Стиль 4" xfId="48"/>
    <cellStyle name="Стиль 5" xfId="49"/>
    <cellStyle name="Стиль 6" xfId="50"/>
    <cellStyle name="Финансовый 2" xfId="51"/>
    <cellStyle name="Финансовый 2 4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90" workbookViewId="0">
      <pane xSplit="2" ySplit="4" topLeftCell="C5" activePane="bottomRight" state="frozen"/>
      <selection activeCell="C7" activeCellId="0" sqref="C7"/>
    </sheetView>
  </sheetViews>
  <sheetFormatPr defaultRowHeight="14.25"/>
  <cols>
    <col customWidth="1" min="1" max="1" style="1" width="27.140625"/>
    <col customWidth="1" min="2" max="2" style="2" width="37.7109375"/>
    <col customWidth="1" min="3" max="3" style="1" width="17"/>
    <col customWidth="1" min="4" max="4" style="1" width="15.5703125"/>
    <col customWidth="1" min="5" max="5" style="1" width="16.28515625"/>
    <col customWidth="1" min="6" max="6" style="1" width="10.5703125"/>
    <col customWidth="1" min="7" max="8" style="1" width="16"/>
    <col customWidth="1" min="9" max="9" style="1" width="10.5703125"/>
    <col customWidth="1" min="10" max="10" style="1" width="16.28515625"/>
    <col customWidth="1" min="11" max="11" style="1" width="11.5703125"/>
    <col customWidth="1" min="12" max="12" style="1" width="16.85546875"/>
    <col customWidth="1" min="13" max="13" style="1" width="15.85546875"/>
    <col customWidth="1" min="14" max="14" style="1" width="12.7109375"/>
    <col customWidth="1" min="15" max="15" style="1" width="15.7109375"/>
    <col customWidth="1" min="16" max="16" style="1" width="12.7109375"/>
    <col customWidth="1" min="17" max="17" style="1" width="14.85546875"/>
    <col customWidth="1" min="18" max="18" style="1" width="12.7109375"/>
    <col customWidth="1" min="19" max="20" style="1" width="15.7109375"/>
    <col customWidth="1" min="21" max="21" style="1" width="12.7109375"/>
    <col customWidth="1" min="22" max="22" style="1" width="15.7109375"/>
    <col customWidth="1" min="23" max="23" style="1" width="12.7109375"/>
    <col customWidth="1" min="24" max="24" style="1" width="15"/>
    <col customWidth="1" min="25" max="25" style="1" width="13.7109375"/>
    <col bestFit="1" customWidth="1" min="26" max="26" style="1" width="11.42578125"/>
    <col bestFit="1" customWidth="1" min="27" max="27" style="1" width="12.42578125"/>
    <col bestFit="1" customWidth="1" min="28" max="28" style="1" width="12.140625"/>
    <col min="29" max="16384" style="1" width="9.140625"/>
  </cols>
  <sheetData>
    <row r="1" ht="20.25" customHeight="1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="1" customFormat="1" ht="20.25" customHeight="1">
      <c r="A2" s="3"/>
      <c r="B2" s="5"/>
      <c r="C2" s="6"/>
      <c r="D2" s="6"/>
      <c r="E2" s="6"/>
      <c r="F2" s="4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4"/>
      <c r="U2" s="4"/>
      <c r="V2" s="4"/>
      <c r="W2" s="4"/>
      <c r="X2" s="4"/>
      <c r="Y2" s="1" t="s">
        <v>1</v>
      </c>
    </row>
    <row r="3" s="1" customFormat="1" ht="49.5" customHeight="1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/>
      <c r="G3" s="9" t="s">
        <v>7</v>
      </c>
      <c r="H3" s="10" t="s">
        <v>8</v>
      </c>
      <c r="I3" s="11"/>
      <c r="J3" s="9" t="s">
        <v>9</v>
      </c>
      <c r="K3" s="9"/>
      <c r="L3" s="9" t="s">
        <v>10</v>
      </c>
      <c r="M3" s="10" t="s">
        <v>11</v>
      </c>
      <c r="N3" s="11"/>
      <c r="O3" s="10" t="s">
        <v>12</v>
      </c>
      <c r="P3" s="11"/>
      <c r="Q3" s="9" t="s">
        <v>13</v>
      </c>
      <c r="R3" s="9"/>
      <c r="S3" s="9" t="s">
        <v>14</v>
      </c>
      <c r="T3" s="10" t="s">
        <v>15</v>
      </c>
      <c r="U3" s="11"/>
      <c r="V3" s="10" t="s">
        <v>16</v>
      </c>
      <c r="W3" s="11"/>
      <c r="X3" s="9" t="s">
        <v>17</v>
      </c>
      <c r="Y3" s="9"/>
    </row>
    <row r="4" s="1" customFormat="1" ht="36.75" customHeight="1">
      <c r="A4" s="12"/>
      <c r="B4" s="12"/>
      <c r="C4" s="9"/>
      <c r="D4" s="9"/>
      <c r="E4" s="9" t="s">
        <v>1</v>
      </c>
      <c r="F4" s="9" t="s">
        <v>18</v>
      </c>
      <c r="G4" s="9"/>
      <c r="H4" s="9" t="s">
        <v>1</v>
      </c>
      <c r="I4" s="9" t="s">
        <v>18</v>
      </c>
      <c r="J4" s="9" t="s">
        <v>1</v>
      </c>
      <c r="K4" s="9" t="s">
        <v>18</v>
      </c>
      <c r="L4" s="9"/>
      <c r="M4" s="9" t="s">
        <v>1</v>
      </c>
      <c r="N4" s="9" t="s">
        <v>18</v>
      </c>
      <c r="O4" s="9" t="s">
        <v>1</v>
      </c>
      <c r="P4" s="9" t="s">
        <v>18</v>
      </c>
      <c r="Q4" s="9" t="s">
        <v>1</v>
      </c>
      <c r="R4" s="9" t="s">
        <v>18</v>
      </c>
      <c r="S4" s="9"/>
      <c r="T4" s="9" t="s">
        <v>1</v>
      </c>
      <c r="U4" s="9" t="s">
        <v>18</v>
      </c>
      <c r="V4" s="9" t="s">
        <v>1</v>
      </c>
      <c r="W4" s="9" t="s">
        <v>18</v>
      </c>
      <c r="X4" s="9" t="s">
        <v>1</v>
      </c>
      <c r="Y4" s="9" t="s">
        <v>18</v>
      </c>
    </row>
    <row r="5" s="1" customFormat="1">
      <c r="A5" s="13">
        <v>1</v>
      </c>
      <c r="B5" s="14">
        <v>2</v>
      </c>
      <c r="C5" s="15">
        <v>3</v>
      </c>
      <c r="D5" s="15">
        <v>4</v>
      </c>
      <c r="E5" s="16" t="s">
        <v>19</v>
      </c>
      <c r="F5" s="16" t="s">
        <v>20</v>
      </c>
      <c r="G5" s="15">
        <v>7</v>
      </c>
      <c r="H5" s="15" t="s">
        <v>21</v>
      </c>
      <c r="I5" s="15" t="s">
        <v>22</v>
      </c>
      <c r="J5" s="15" t="s">
        <v>23</v>
      </c>
      <c r="K5" s="15" t="s">
        <v>24</v>
      </c>
      <c r="L5" s="15">
        <v>12</v>
      </c>
      <c r="M5" s="15" t="s">
        <v>25</v>
      </c>
      <c r="N5" s="15" t="s">
        <v>26</v>
      </c>
      <c r="O5" s="15" t="s">
        <v>27</v>
      </c>
      <c r="P5" s="15" t="s">
        <v>28</v>
      </c>
      <c r="Q5" s="15" t="s">
        <v>29</v>
      </c>
      <c r="R5" s="15" t="s">
        <v>30</v>
      </c>
      <c r="S5" s="15">
        <v>19</v>
      </c>
      <c r="T5" s="15" t="s">
        <v>31</v>
      </c>
      <c r="U5" s="15" t="s">
        <v>32</v>
      </c>
      <c r="V5" s="15" t="s">
        <v>33</v>
      </c>
      <c r="W5" s="15" t="s">
        <v>34</v>
      </c>
      <c r="X5" s="15" t="s">
        <v>35</v>
      </c>
      <c r="Y5" s="15" t="s">
        <v>36</v>
      </c>
    </row>
    <row r="6" s="17" customFormat="1" ht="15">
      <c r="A6" s="18"/>
      <c r="B6" s="19" t="s">
        <v>37</v>
      </c>
      <c r="C6" s="20">
        <f>C7+C27</f>
        <v>185863187.44999999</v>
      </c>
      <c r="D6" s="20">
        <f>D7+D27</f>
        <v>149140395.5</v>
      </c>
      <c r="E6" s="21">
        <f t="shared" ref="E6:E51" si="0">D6-C6</f>
        <v>-36722791.949999988</v>
      </c>
      <c r="F6" s="22">
        <f>IFERROR(D6/C6*100,"")</f>
        <v>80.242030466695297</v>
      </c>
      <c r="G6" s="20">
        <f>G7+G27</f>
        <v>152844055.40000001</v>
      </c>
      <c r="H6" s="23">
        <f t="shared" ref="H6:H51" si="1">G6-C6</f>
        <v>-33019132.049999982</v>
      </c>
      <c r="I6" s="22">
        <f t="shared" ref="I6:I51" si="2">IFERROR(G6/C6*100,"")</f>
        <v>82.234711185676488</v>
      </c>
      <c r="J6" s="23">
        <f t="shared" ref="J6:J51" si="3">G6-D6</f>
        <v>3703659.900000006</v>
      </c>
      <c r="K6" s="22">
        <f t="shared" ref="K6:K51" si="4">IFERROR(G6/D6*100,"")</f>
        <v>102.48333785597343</v>
      </c>
      <c r="L6" s="20">
        <f>L7+L27</f>
        <v>155212456.90000001</v>
      </c>
      <c r="M6" s="23">
        <f t="shared" ref="M6:M51" si="5">L6-C6</f>
        <v>-30650730.549999982</v>
      </c>
      <c r="N6" s="22">
        <f t="shared" ref="N6:N51" si="6">IFERROR(L6/C6*100,"")</f>
        <v>83.508982617525859</v>
      </c>
      <c r="O6" s="23">
        <f>L6-D6</f>
        <v>6072061.400000006</v>
      </c>
      <c r="P6" s="22">
        <f>IFERROR(L6/D6*100,"")</f>
        <v>104.07137273549741</v>
      </c>
      <c r="Q6" s="23">
        <f t="shared" ref="Q6:Q51" si="7">L6-G6</f>
        <v>2368401.5</v>
      </c>
      <c r="R6" s="22">
        <f t="shared" ref="R6:R51" si="8">IFERROR(L6/G6*100,"")</f>
        <v>101.54955421314999</v>
      </c>
      <c r="S6" s="20">
        <f>S7+S27</f>
        <v>161336267.5</v>
      </c>
      <c r="T6" s="23">
        <f t="shared" ref="T6:T51" si="9">S6-C6</f>
        <v>-24526919.949999988</v>
      </c>
      <c r="U6" s="22">
        <f t="shared" ref="U6:U51" si="10">IFERROR(S6/C6*100,"")</f>
        <v>86.803777398578134</v>
      </c>
      <c r="V6" s="23">
        <f>S6-D6</f>
        <v>12195872</v>
      </c>
      <c r="W6" s="22">
        <f>IFERROR(S6/D6*100,"")</f>
        <v>108.17744378316337</v>
      </c>
      <c r="X6" s="23">
        <f t="shared" ref="X6:X51" si="11">S6-L6</f>
        <v>6123810.599999994</v>
      </c>
      <c r="Y6" s="22">
        <f t="shared" ref="Y6:Y51" si="12">IFERROR(S6/L6*100,"")</f>
        <v>103.94543757782625</v>
      </c>
    </row>
    <row r="7" s="17" customFormat="1" ht="34.5" customHeight="1">
      <c r="A7" s="24" t="s">
        <v>38</v>
      </c>
      <c r="B7" s="19" t="s">
        <v>39</v>
      </c>
      <c r="C7" s="25">
        <f>C8+C11+C16+C18+C22+C24+C26+C25</f>
        <v>117136725.64</v>
      </c>
      <c r="D7" s="25">
        <f>D8+D11+D16+D18+D22+D24+D26+D25</f>
        <v>106252328.39999999</v>
      </c>
      <c r="E7" s="26">
        <f t="shared" si="0"/>
        <v>-10884397.24000001</v>
      </c>
      <c r="F7" s="26">
        <f>IFERROR(G7/C7*100,"")</f>
        <v>99.434046293869073</v>
      </c>
      <c r="G7" s="25">
        <f>G8+G11+G16+G18+G22+G24+G26+G25</f>
        <v>116473786</v>
      </c>
      <c r="H7" s="25">
        <f t="shared" si="1"/>
        <v>-662939.6400000006</v>
      </c>
      <c r="I7" s="25">
        <f t="shared" si="2"/>
        <v>99.434046293869073</v>
      </c>
      <c r="J7" s="27">
        <f t="shared" si="3"/>
        <v>10221457.600000009</v>
      </c>
      <c r="K7" s="27">
        <f t="shared" si="4"/>
        <v>109.61998457249808</v>
      </c>
      <c r="L7" s="25">
        <f>L8+L11+L16+L18+L22+L24+L26+L25</f>
        <v>121132112</v>
      </c>
      <c r="M7" s="27">
        <f t="shared" si="5"/>
        <v>3995386.3599999994</v>
      </c>
      <c r="N7" s="27">
        <f t="shared" si="6"/>
        <v>103.41087420548116</v>
      </c>
      <c r="O7" s="27">
        <f>L7-G7</f>
        <v>4658326</v>
      </c>
      <c r="P7" s="27">
        <f>IFERROR(L7/G7*100,"")</f>
        <v>103.99946302080367</v>
      </c>
      <c r="Q7" s="27">
        <f t="shared" si="7"/>
        <v>4658326</v>
      </c>
      <c r="R7" s="27">
        <f t="shared" si="8"/>
        <v>103.99946302080367</v>
      </c>
      <c r="S7" s="25">
        <f>S8+S11+S16+S18+S22+S24+S26+S25</f>
        <v>128159888</v>
      </c>
      <c r="T7" s="27">
        <f t="shared" si="9"/>
        <v>11023162.359999999</v>
      </c>
      <c r="U7" s="27">
        <f t="shared" si="10"/>
        <v>109.41050921457189</v>
      </c>
      <c r="V7" s="27">
        <f>S7-G7</f>
        <v>11686102</v>
      </c>
      <c r="W7" s="27">
        <f>IFERROR(S7/G7*100,"")</f>
        <v>110.03324645083659</v>
      </c>
      <c r="X7" s="27">
        <f t="shared" si="11"/>
        <v>7027776</v>
      </c>
      <c r="Y7" s="27">
        <f t="shared" si="12"/>
        <v>105.80174479249564</v>
      </c>
      <c r="AA7" s="28"/>
    </row>
    <row r="8" s="17" customFormat="1" ht="28.5">
      <c r="A8" s="24" t="s">
        <v>40</v>
      </c>
      <c r="B8" s="29" t="s">
        <v>41</v>
      </c>
      <c r="C8" s="25">
        <f>C9+C10</f>
        <v>76528180.379999995</v>
      </c>
      <c r="D8" s="25">
        <f>D9+D10</f>
        <v>64905207</v>
      </c>
      <c r="E8" s="26">
        <f t="shared" si="0"/>
        <v>-11622973.379999995</v>
      </c>
      <c r="F8" s="26">
        <f t="shared" ref="F8:F51" si="13">IFERROR(D8/C8*100,"")</f>
        <v>84.812165502581891</v>
      </c>
      <c r="G8" s="25">
        <f>G9+G10</f>
        <v>73299698</v>
      </c>
      <c r="H8" s="25">
        <f t="shared" si="1"/>
        <v>-3228482.3799999952</v>
      </c>
      <c r="I8" s="25">
        <f t="shared" si="2"/>
        <v>95.781315635666502</v>
      </c>
      <c r="J8" s="27">
        <f t="shared" si="3"/>
        <v>8394491</v>
      </c>
      <c r="K8" s="27">
        <f t="shared" si="4"/>
        <v>112.93346310412353</v>
      </c>
      <c r="L8" s="25">
        <f>L9+L10</f>
        <v>77779702</v>
      </c>
      <c r="M8" s="25">
        <f t="shared" si="5"/>
        <v>1251521.6200000048</v>
      </c>
      <c r="N8" s="25">
        <f t="shared" si="6"/>
        <v>101.6353735496984</v>
      </c>
      <c r="O8" s="25">
        <f t="shared" ref="O8:O51" si="14">L8-D8</f>
        <v>12874495</v>
      </c>
      <c r="P8" s="25">
        <f t="shared" ref="P8:P51" si="15">IFERROR(L8/D8*100,"")</f>
        <v>119.83584306263748</v>
      </c>
      <c r="Q8" s="27">
        <f t="shared" si="7"/>
        <v>4480004</v>
      </c>
      <c r="R8" s="27">
        <f t="shared" si="8"/>
        <v>106.111899669764</v>
      </c>
      <c r="S8" s="25">
        <f>S9+S10</f>
        <v>83125255</v>
      </c>
      <c r="T8" s="25">
        <f t="shared" si="9"/>
        <v>6597074.6200000048</v>
      </c>
      <c r="U8" s="25">
        <f t="shared" si="10"/>
        <v>108.62045143010364</v>
      </c>
      <c r="V8" s="25">
        <f t="shared" ref="V8:V51" si="16">S8-D8</f>
        <v>18220048</v>
      </c>
      <c r="W8" s="25">
        <f t="shared" ref="W8:W51" si="17">IFERROR(S8/D8*100,"")</f>
        <v>128.07178166768654</v>
      </c>
      <c r="X8" s="27">
        <f t="shared" si="11"/>
        <v>5345553</v>
      </c>
      <c r="Y8" s="27">
        <f t="shared" si="12"/>
        <v>106.87268382694496</v>
      </c>
      <c r="Z8" s="30"/>
      <c r="AA8" s="30"/>
      <c r="AB8" s="30"/>
    </row>
    <row r="9" s="1" customFormat="1">
      <c r="A9" s="14" t="s">
        <v>42</v>
      </c>
      <c r="B9" s="31" t="s">
        <v>43</v>
      </c>
      <c r="C9" s="32">
        <v>40983998.950000003</v>
      </c>
      <c r="D9" s="33">
        <v>24406234</v>
      </c>
      <c r="E9" s="33">
        <f t="shared" si="0"/>
        <v>-16577764.950000003</v>
      </c>
      <c r="F9" s="33">
        <f t="shared" si="13"/>
        <v>59.550640799535735</v>
      </c>
      <c r="G9" s="34">
        <v>27390522</v>
      </c>
      <c r="H9" s="34">
        <f t="shared" si="1"/>
        <v>-13593476.950000003</v>
      </c>
      <c r="I9" s="34">
        <f t="shared" si="2"/>
        <v>66.832233802797319</v>
      </c>
      <c r="J9" s="34">
        <f t="shared" si="3"/>
        <v>2984288</v>
      </c>
      <c r="K9" s="34">
        <f t="shared" si="4"/>
        <v>112.22756448209093</v>
      </c>
      <c r="L9" s="35">
        <v>28951181</v>
      </c>
      <c r="M9" s="34">
        <f t="shared" si="5"/>
        <v>-12032817.950000003</v>
      </c>
      <c r="N9" s="34">
        <f t="shared" si="6"/>
        <v>70.640205303831138</v>
      </c>
      <c r="O9" s="34">
        <f t="shared" si="14"/>
        <v>4544947</v>
      </c>
      <c r="P9" s="34">
        <f t="shared" si="15"/>
        <v>118.6220741799001</v>
      </c>
      <c r="Q9" s="34">
        <f t="shared" si="7"/>
        <v>1560659</v>
      </c>
      <c r="R9" s="34">
        <f t="shared" si="8"/>
        <v>105.69780670846653</v>
      </c>
      <c r="S9" s="34">
        <v>31587705</v>
      </c>
      <c r="T9" s="34">
        <f t="shared" si="9"/>
        <v>-9396293.950000003</v>
      </c>
      <c r="U9" s="34">
        <f t="shared" si="10"/>
        <v>77.073262271299171</v>
      </c>
      <c r="V9" s="34">
        <f t="shared" si="16"/>
        <v>7181471</v>
      </c>
      <c r="W9" s="34">
        <f t="shared" si="17"/>
        <v>129.42474041673125</v>
      </c>
      <c r="X9" s="34">
        <f t="shared" si="11"/>
        <v>2636524</v>
      </c>
      <c r="Y9" s="34">
        <f t="shared" si="12"/>
        <v>109.10679256918743</v>
      </c>
      <c r="Z9" s="36"/>
    </row>
    <row r="10" s="1" customFormat="1">
      <c r="A10" s="16" t="s">
        <v>44</v>
      </c>
      <c r="B10" s="31" t="s">
        <v>45</v>
      </c>
      <c r="C10" s="32">
        <v>35544181.43</v>
      </c>
      <c r="D10" s="33">
        <v>40498973</v>
      </c>
      <c r="E10" s="33">
        <f t="shared" si="0"/>
        <v>4954791.5700000003</v>
      </c>
      <c r="F10" s="33">
        <f t="shared" si="13"/>
        <v>113.93981059813649</v>
      </c>
      <c r="G10" s="34">
        <v>45909176</v>
      </c>
      <c r="H10" s="34">
        <f t="shared" si="1"/>
        <v>10364994.57</v>
      </c>
      <c r="I10" s="34">
        <f t="shared" si="2"/>
        <v>129.16087571298445</v>
      </c>
      <c r="J10" s="34">
        <f t="shared" si="3"/>
        <v>5410203</v>
      </c>
      <c r="K10" s="34">
        <f t="shared" si="4"/>
        <v>113.35886468034634</v>
      </c>
      <c r="L10" s="35">
        <v>48828521</v>
      </c>
      <c r="M10" s="34">
        <f t="shared" si="5"/>
        <v>13284339.57</v>
      </c>
      <c r="N10" s="34">
        <f t="shared" si="6"/>
        <v>137.37416093309648</v>
      </c>
      <c r="O10" s="34">
        <f t="shared" si="14"/>
        <v>8329548</v>
      </c>
      <c r="P10" s="34">
        <f t="shared" si="15"/>
        <v>120.56730673145712</v>
      </c>
      <c r="Q10" s="34">
        <f t="shared" si="7"/>
        <v>2919345</v>
      </c>
      <c r="R10" s="34">
        <f t="shared" si="8"/>
        <v>106.3589575208233</v>
      </c>
      <c r="S10" s="34">
        <v>51537550</v>
      </c>
      <c r="T10" s="34">
        <f t="shared" si="9"/>
        <v>15993368.57</v>
      </c>
      <c r="U10" s="34">
        <f t="shared" si="10"/>
        <v>144.99574311901659</v>
      </c>
      <c r="V10" s="34">
        <f t="shared" si="16"/>
        <v>11038577</v>
      </c>
      <c r="W10" s="34">
        <f t="shared" si="17"/>
        <v>127.25643684841094</v>
      </c>
      <c r="X10" s="34">
        <f t="shared" si="11"/>
        <v>2709029</v>
      </c>
      <c r="Y10" s="34">
        <f t="shared" si="12"/>
        <v>105.54804639689988</v>
      </c>
    </row>
    <row r="11" s="17" customFormat="1" ht="62.25" customHeight="1">
      <c r="A11" s="24" t="s">
        <v>46</v>
      </c>
      <c r="B11" s="29" t="s">
        <v>47</v>
      </c>
      <c r="C11" s="25">
        <f>C12</f>
        <v>14738636</v>
      </c>
      <c r="D11" s="25">
        <v>15623681.6</v>
      </c>
      <c r="E11" s="26">
        <f t="shared" ref="E11:E12" si="18">D11-C11</f>
        <v>885045.59999999963</v>
      </c>
      <c r="F11" s="26">
        <f t="shared" si="13"/>
        <v>106.00493559919654</v>
      </c>
      <c r="G11" s="25">
        <f>G12</f>
        <v>17458083</v>
      </c>
      <c r="H11" s="25">
        <f t="shared" si="1"/>
        <v>2719447</v>
      </c>
      <c r="I11" s="25">
        <f t="shared" si="2"/>
        <v>118.45114432570287</v>
      </c>
      <c r="J11" s="27">
        <f t="shared" si="3"/>
        <v>1834401.4000000004</v>
      </c>
      <c r="K11" s="27">
        <f t="shared" si="4"/>
        <v>111.74115965087256</v>
      </c>
      <c r="L11" s="25">
        <f>L12</f>
        <v>16295105</v>
      </c>
      <c r="M11" s="25">
        <f t="shared" si="5"/>
        <v>1556469</v>
      </c>
      <c r="N11" s="25">
        <f t="shared" si="6"/>
        <v>110.56046841783731</v>
      </c>
      <c r="O11" s="25">
        <f t="shared" si="14"/>
        <v>671423.40000000037</v>
      </c>
      <c r="P11" s="25">
        <f t="shared" si="15"/>
        <v>104.29747237040468</v>
      </c>
      <c r="Q11" s="27">
        <f t="shared" si="7"/>
        <v>-1162978</v>
      </c>
      <c r="R11" s="27">
        <f t="shared" si="8"/>
        <v>93.338455316084818</v>
      </c>
      <c r="S11" s="25">
        <f>S12</f>
        <v>17040321</v>
      </c>
      <c r="T11" s="25">
        <f t="shared" si="9"/>
        <v>2301685</v>
      </c>
      <c r="U11" s="25">
        <f t="shared" si="10"/>
        <v>115.61667579007991</v>
      </c>
      <c r="V11" s="25">
        <f t="shared" si="16"/>
        <v>1416639.4000000004</v>
      </c>
      <c r="W11" s="25">
        <f t="shared" si="17"/>
        <v>109.06725723340394</v>
      </c>
      <c r="X11" s="27">
        <f t="shared" si="11"/>
        <v>745216</v>
      </c>
      <c r="Y11" s="27">
        <f t="shared" si="12"/>
        <v>104.57325067865473</v>
      </c>
    </row>
    <row r="12" s="1" customFormat="1" ht="42.75">
      <c r="A12" s="16" t="s">
        <v>48</v>
      </c>
      <c r="B12" s="31" t="s">
        <v>49</v>
      </c>
      <c r="C12" s="32">
        <v>14738636</v>
      </c>
      <c r="D12" s="32">
        <v>15623681.6</v>
      </c>
      <c r="E12" s="33">
        <f t="shared" si="18"/>
        <v>885045.59999999963</v>
      </c>
      <c r="F12" s="33">
        <f t="shared" si="13"/>
        <v>106.00493559919654</v>
      </c>
      <c r="G12" s="32">
        <f>G13+G14+G15</f>
        <v>17458083</v>
      </c>
      <c r="H12" s="34">
        <f t="shared" si="1"/>
        <v>2719447</v>
      </c>
      <c r="I12" s="34">
        <f t="shared" si="2"/>
        <v>118.45114432570287</v>
      </c>
      <c r="J12" s="34">
        <f t="shared" si="3"/>
        <v>1834401.4000000004</v>
      </c>
      <c r="K12" s="34">
        <f t="shared" si="4"/>
        <v>111.74115965087256</v>
      </c>
      <c r="L12" s="32">
        <f>L13+L14+L15</f>
        <v>16295105</v>
      </c>
      <c r="M12" s="34">
        <f t="shared" si="5"/>
        <v>1556469</v>
      </c>
      <c r="N12" s="34">
        <f t="shared" si="6"/>
        <v>110.56046841783731</v>
      </c>
      <c r="O12" s="34">
        <f t="shared" si="14"/>
        <v>671423.40000000037</v>
      </c>
      <c r="P12" s="34">
        <f t="shared" si="15"/>
        <v>104.29747237040468</v>
      </c>
      <c r="Q12" s="34">
        <f t="shared" si="7"/>
        <v>-1162978</v>
      </c>
      <c r="R12" s="34">
        <f t="shared" si="8"/>
        <v>93.338455316084818</v>
      </c>
      <c r="S12" s="32">
        <f>S13+S14+S15</f>
        <v>17040321</v>
      </c>
      <c r="T12" s="34">
        <f t="shared" si="9"/>
        <v>2301685</v>
      </c>
      <c r="U12" s="34">
        <f t="shared" si="10"/>
        <v>115.61667579007991</v>
      </c>
      <c r="V12" s="34">
        <f t="shared" si="16"/>
        <v>1416639.4000000004</v>
      </c>
      <c r="W12" s="34">
        <f t="shared" si="17"/>
        <v>109.06725723340394</v>
      </c>
      <c r="X12" s="34">
        <f t="shared" si="11"/>
        <v>745216</v>
      </c>
      <c r="Y12" s="34">
        <f t="shared" si="12"/>
        <v>104.57325067865473</v>
      </c>
      <c r="AA12" s="37"/>
      <c r="AB12" s="37"/>
      <c r="AC12" s="1"/>
      <c r="AD12" s="1"/>
      <c r="AE12" s="1"/>
      <c r="AF12" s="1"/>
      <c r="AG12" s="1"/>
      <c r="AH12" s="1"/>
    </row>
    <row r="13" s="38" customFormat="1">
      <c r="A13" s="39"/>
      <c r="B13" s="40" t="s">
        <v>50</v>
      </c>
      <c r="C13" s="41">
        <v>2489589.5</v>
      </c>
      <c r="D13" s="42">
        <v>2823222</v>
      </c>
      <c r="E13" s="42">
        <f t="shared" si="0"/>
        <v>333632.5</v>
      </c>
      <c r="F13" s="42">
        <f t="shared" si="13"/>
        <v>113.40110488094524</v>
      </c>
      <c r="G13" s="43">
        <v>3498341</v>
      </c>
      <c r="H13" s="43">
        <f t="shared" si="1"/>
        <v>1008751.5</v>
      </c>
      <c r="I13" s="43">
        <f t="shared" si="2"/>
        <v>140.51878833839876</v>
      </c>
      <c r="J13" s="43">
        <f t="shared" si="3"/>
        <v>675119</v>
      </c>
      <c r="K13" s="43">
        <f t="shared" si="4"/>
        <v>123.91306811862475</v>
      </c>
      <c r="L13" s="43">
        <v>3740077</v>
      </c>
      <c r="M13" s="43">
        <f t="shared" si="5"/>
        <v>1250487.5</v>
      </c>
      <c r="N13" s="43">
        <f t="shared" si="6"/>
        <v>150.22866219511289</v>
      </c>
      <c r="O13" s="43">
        <f t="shared" si="14"/>
        <v>916855</v>
      </c>
      <c r="P13" s="43">
        <f t="shared" si="15"/>
        <v>132.47548368495285</v>
      </c>
      <c r="Q13" s="43">
        <f t="shared" si="7"/>
        <v>241736</v>
      </c>
      <c r="R13" s="43">
        <f t="shared" si="8"/>
        <v>106.91001820577239</v>
      </c>
      <c r="S13" s="43">
        <v>4005277</v>
      </c>
      <c r="T13" s="43">
        <f t="shared" si="9"/>
        <v>1515687.5</v>
      </c>
      <c r="U13" s="43">
        <f t="shared" si="10"/>
        <v>160.88102074659295</v>
      </c>
      <c r="V13" s="43">
        <f t="shared" si="16"/>
        <v>1182055</v>
      </c>
      <c r="W13" s="43">
        <f t="shared" si="17"/>
        <v>141.869006404739</v>
      </c>
      <c r="X13" s="43">
        <f t="shared" si="11"/>
        <v>265200</v>
      </c>
      <c r="Y13" s="43">
        <f t="shared" si="12"/>
        <v>107.09076310460988</v>
      </c>
    </row>
    <row r="14" s="38" customFormat="1" ht="18" customHeight="1">
      <c r="A14" s="39"/>
      <c r="B14" s="40" t="s">
        <v>51</v>
      </c>
      <c r="C14" s="41">
        <v>11926987</v>
      </c>
      <c r="D14" s="42">
        <v>12606870</v>
      </c>
      <c r="E14" s="42">
        <f t="shared" si="0"/>
        <v>679883</v>
      </c>
      <c r="F14" s="42">
        <f t="shared" si="13"/>
        <v>105.70037512407787</v>
      </c>
      <c r="G14" s="43">
        <v>13696489</v>
      </c>
      <c r="H14" s="43">
        <f t="shared" si="1"/>
        <v>1769502</v>
      </c>
      <c r="I14" s="43">
        <f t="shared" si="2"/>
        <v>114.8361191305063</v>
      </c>
      <c r="J14" s="43">
        <f t="shared" si="3"/>
        <v>1089619</v>
      </c>
      <c r="K14" s="43">
        <f t="shared" si="4"/>
        <v>108.64305731716119</v>
      </c>
      <c r="L14" s="43">
        <v>12282396</v>
      </c>
      <c r="M14" s="43">
        <f t="shared" si="5"/>
        <v>355409</v>
      </c>
      <c r="N14" s="43">
        <f t="shared" si="6"/>
        <v>102.97987245227986</v>
      </c>
      <c r="O14" s="43">
        <f t="shared" si="14"/>
        <v>-324474</v>
      </c>
      <c r="P14" s="43">
        <f t="shared" si="15"/>
        <v>97.426212850612401</v>
      </c>
      <c r="Q14" s="43">
        <f t="shared" si="7"/>
        <v>-1414093</v>
      </c>
      <c r="R14" s="43">
        <f t="shared" si="8"/>
        <v>89.675507350825455</v>
      </c>
      <c r="S14" s="43">
        <v>12750102</v>
      </c>
      <c r="T14" s="43">
        <f t="shared" si="9"/>
        <v>823115</v>
      </c>
      <c r="U14" s="43">
        <f t="shared" si="10"/>
        <v>106.9012819415331</v>
      </c>
      <c r="V14" s="43">
        <f t="shared" si="16"/>
        <v>143232</v>
      </c>
      <c r="W14" s="43">
        <f t="shared" si="17"/>
        <v>101.13614243662383</v>
      </c>
      <c r="X14" s="43">
        <f t="shared" si="11"/>
        <v>467706</v>
      </c>
      <c r="Y14" s="43">
        <f t="shared" si="12"/>
        <v>103.80793779975829</v>
      </c>
    </row>
    <row r="15" s="38" customFormat="1" ht="17.25" customHeight="1">
      <c r="A15" s="39"/>
      <c r="B15" s="40" t="s">
        <v>52</v>
      </c>
      <c r="C15" s="41">
        <v>322059.5</v>
      </c>
      <c r="D15" s="44">
        <v>193590</v>
      </c>
      <c r="E15" s="42"/>
      <c r="F15" s="42"/>
      <c r="G15" s="43">
        <v>263253</v>
      </c>
      <c r="H15" s="43"/>
      <c r="I15" s="43"/>
      <c r="J15" s="43"/>
      <c r="K15" s="43"/>
      <c r="L15" s="43">
        <v>272632</v>
      </c>
      <c r="M15" s="43"/>
      <c r="N15" s="43"/>
      <c r="O15" s="43"/>
      <c r="P15" s="43"/>
      <c r="Q15" s="43"/>
      <c r="R15" s="43"/>
      <c r="S15" s="43">
        <v>284942</v>
      </c>
      <c r="T15" s="43"/>
      <c r="U15" s="43"/>
      <c r="V15" s="43"/>
      <c r="W15" s="43"/>
      <c r="X15" s="43"/>
      <c r="Y15" s="43"/>
      <c r="Z15" s="38"/>
      <c r="AA15" s="38"/>
      <c r="AB15" s="38"/>
    </row>
    <row r="16" s="17" customFormat="1" ht="28.5">
      <c r="A16" s="45" t="s">
        <v>53</v>
      </c>
      <c r="B16" s="19" t="s">
        <v>54</v>
      </c>
      <c r="C16" s="27">
        <f>C17</f>
        <v>381210.70000000001</v>
      </c>
      <c r="D16" s="27">
        <f>D17</f>
        <v>593878</v>
      </c>
      <c r="E16" s="26">
        <f t="shared" si="0"/>
        <v>212667.29999999999</v>
      </c>
      <c r="F16" s="26">
        <f t="shared" si="13"/>
        <v>155.78733755374651</v>
      </c>
      <c r="G16" s="27">
        <f>G17</f>
        <v>750052</v>
      </c>
      <c r="H16" s="27">
        <f t="shared" si="1"/>
        <v>368841.29999999999</v>
      </c>
      <c r="I16" s="27">
        <f t="shared" si="2"/>
        <v>196.75523273612203</v>
      </c>
      <c r="J16" s="27">
        <f t="shared" si="3"/>
        <v>156174</v>
      </c>
      <c r="K16" s="27">
        <f t="shared" si="4"/>
        <v>126.29732032504992</v>
      </c>
      <c r="L16" s="27">
        <f>L17</f>
        <v>818355</v>
      </c>
      <c r="M16" s="27">
        <f t="shared" si="5"/>
        <v>437144.29999999999</v>
      </c>
      <c r="N16" s="27">
        <f t="shared" si="6"/>
        <v>214.67262067932512</v>
      </c>
      <c r="O16" s="27">
        <f t="shared" si="14"/>
        <v>224477</v>
      </c>
      <c r="P16" s="27">
        <f t="shared" si="15"/>
        <v>137.79850406985946</v>
      </c>
      <c r="Q16" s="27">
        <f t="shared" si="7"/>
        <v>68303</v>
      </c>
      <c r="R16" s="27">
        <f t="shared" si="8"/>
        <v>109.10643528715343</v>
      </c>
      <c r="S16" s="27">
        <f>S17</f>
        <v>820961</v>
      </c>
      <c r="T16" s="27">
        <f t="shared" si="9"/>
        <v>439750.29999999999</v>
      </c>
      <c r="U16" s="27">
        <f t="shared" si="10"/>
        <v>215.35623213094487</v>
      </c>
      <c r="V16" s="27">
        <f t="shared" si="16"/>
        <v>227083</v>
      </c>
      <c r="W16" s="27">
        <f t="shared" si="17"/>
        <v>138.23731473467615</v>
      </c>
      <c r="X16" s="27">
        <f t="shared" si="11"/>
        <v>2606</v>
      </c>
      <c r="Y16" s="27">
        <f t="shared" si="12"/>
        <v>100.3184437071931</v>
      </c>
    </row>
    <row r="17" s="1" customFormat="1">
      <c r="A17" s="13" t="s">
        <v>55</v>
      </c>
      <c r="B17" s="31" t="s">
        <v>56</v>
      </c>
      <c r="C17" s="32">
        <v>381210.70000000001</v>
      </c>
      <c r="D17" s="44">
        <v>593878</v>
      </c>
      <c r="E17" s="44">
        <f t="shared" si="0"/>
        <v>212667.29999999999</v>
      </c>
      <c r="F17" s="44">
        <f t="shared" si="13"/>
        <v>155.78733755374651</v>
      </c>
      <c r="G17" s="46">
        <v>750052</v>
      </c>
      <c r="H17" s="46">
        <f t="shared" si="1"/>
        <v>368841.29999999999</v>
      </c>
      <c r="I17" s="46">
        <f t="shared" si="2"/>
        <v>196.75523273612203</v>
      </c>
      <c r="J17" s="46">
        <f t="shared" si="3"/>
        <v>156174</v>
      </c>
      <c r="K17" s="46">
        <f t="shared" si="4"/>
        <v>126.29732032504992</v>
      </c>
      <c r="L17" s="47">
        <v>818355</v>
      </c>
      <c r="M17" s="46">
        <f t="shared" si="5"/>
        <v>437144.29999999999</v>
      </c>
      <c r="N17" s="46">
        <f t="shared" si="6"/>
        <v>214.67262067932512</v>
      </c>
      <c r="O17" s="46">
        <f t="shared" si="14"/>
        <v>224477</v>
      </c>
      <c r="P17" s="46">
        <f t="shared" si="15"/>
        <v>137.79850406985946</v>
      </c>
      <c r="Q17" s="46">
        <f t="shared" si="7"/>
        <v>68303</v>
      </c>
      <c r="R17" s="46">
        <f t="shared" si="8"/>
        <v>109.10643528715343</v>
      </c>
      <c r="S17" s="46">
        <v>820961</v>
      </c>
      <c r="T17" s="34">
        <f t="shared" si="9"/>
        <v>439750.29999999999</v>
      </c>
      <c r="U17" s="34">
        <f t="shared" si="10"/>
        <v>215.35623213094487</v>
      </c>
      <c r="V17" s="34">
        <f t="shared" si="16"/>
        <v>227083</v>
      </c>
      <c r="W17" s="34">
        <f t="shared" si="17"/>
        <v>138.23731473467615</v>
      </c>
      <c r="X17" s="34">
        <f t="shared" si="11"/>
        <v>2606</v>
      </c>
      <c r="Y17" s="34">
        <f t="shared" si="12"/>
        <v>100.3184437071931</v>
      </c>
    </row>
    <row r="18" s="17" customFormat="1" ht="14.25">
      <c r="A18" s="24" t="s">
        <v>57</v>
      </c>
      <c r="B18" s="29" t="s">
        <v>58</v>
      </c>
      <c r="C18" s="48">
        <f>SUM(C19:C21)</f>
        <v>16307944</v>
      </c>
      <c r="D18" s="49">
        <f>SUM(D19:D21)</f>
        <v>16289230</v>
      </c>
      <c r="E18" s="50">
        <f t="shared" si="0"/>
        <v>-18714</v>
      </c>
      <c r="F18" s="50">
        <f t="shared" si="13"/>
        <v>99.885246110729838</v>
      </c>
      <c r="G18" s="51">
        <f>SUM(G19:G21)</f>
        <v>16899332</v>
      </c>
      <c r="H18" s="51">
        <f t="shared" si="1"/>
        <v>591388</v>
      </c>
      <c r="I18" s="51">
        <f t="shared" si="2"/>
        <v>103.62637987964638</v>
      </c>
      <c r="J18" s="52">
        <f t="shared" si="3"/>
        <v>610102</v>
      </c>
      <c r="K18" s="52">
        <f t="shared" si="4"/>
        <v>103.74543179757423</v>
      </c>
      <c r="L18" s="51">
        <f>SUM(L19:L21)</f>
        <v>17910266</v>
      </c>
      <c r="M18" s="51">
        <f t="shared" si="5"/>
        <v>1602322</v>
      </c>
      <c r="N18" s="51">
        <f t="shared" si="6"/>
        <v>109.82540778898921</v>
      </c>
      <c r="O18" s="51">
        <f t="shared" si="14"/>
        <v>1621036</v>
      </c>
      <c r="P18" s="51">
        <f t="shared" si="15"/>
        <v>109.95158150508036</v>
      </c>
      <c r="Q18" s="52">
        <f t="shared" si="7"/>
        <v>1010934</v>
      </c>
      <c r="R18" s="52">
        <f t="shared" si="8"/>
        <v>105.98209444018261</v>
      </c>
      <c r="S18" s="53">
        <f>SUM(S19:S21)</f>
        <v>18600256</v>
      </c>
      <c r="T18" s="54">
        <f t="shared" si="9"/>
        <v>2292312</v>
      </c>
      <c r="U18" s="25">
        <f t="shared" si="10"/>
        <v>114.05641324252768</v>
      </c>
      <c r="V18" s="25">
        <f t="shared" si="16"/>
        <v>2311026</v>
      </c>
      <c r="W18" s="25">
        <f t="shared" si="17"/>
        <v>114.18744777991347</v>
      </c>
      <c r="X18" s="27">
        <f t="shared" si="11"/>
        <v>689990</v>
      </c>
      <c r="Y18" s="27">
        <f t="shared" si="12"/>
        <v>103.85248326295098</v>
      </c>
    </row>
    <row r="19" s="1" customFormat="1">
      <c r="A19" s="16" t="s">
        <v>59</v>
      </c>
      <c r="B19" s="31" t="s">
        <v>60</v>
      </c>
      <c r="C19" s="32">
        <v>14677001.17</v>
      </c>
      <c r="D19" s="55">
        <v>14659588</v>
      </c>
      <c r="E19" s="55">
        <f t="shared" si="0"/>
        <v>-17413.169999999925</v>
      </c>
      <c r="F19" s="55">
        <f t="shared" si="13"/>
        <v>99.881357439450284</v>
      </c>
      <c r="G19" s="56">
        <v>15182001</v>
      </c>
      <c r="H19" s="56">
        <f t="shared" si="1"/>
        <v>504999.83000000007</v>
      </c>
      <c r="I19" s="56">
        <f t="shared" si="2"/>
        <v>103.44075621546061</v>
      </c>
      <c r="J19" s="56">
        <f t="shared" si="3"/>
        <v>522413</v>
      </c>
      <c r="K19" s="56">
        <f t="shared" si="4"/>
        <v>103.56362675403975</v>
      </c>
      <c r="L19" s="57">
        <v>15621955</v>
      </c>
      <c r="M19" s="56">
        <f t="shared" si="5"/>
        <v>944953.83000000007</v>
      </c>
      <c r="N19" s="56">
        <f t="shared" si="6"/>
        <v>106.43833041269697</v>
      </c>
      <c r="O19" s="56">
        <f t="shared" si="14"/>
        <v>962367</v>
      </c>
      <c r="P19" s="56">
        <f t="shared" si="15"/>
        <v>106.56476157447263</v>
      </c>
      <c r="Q19" s="56">
        <f t="shared" si="7"/>
        <v>439954</v>
      </c>
      <c r="R19" s="56">
        <f t="shared" si="8"/>
        <v>102.89786570294655</v>
      </c>
      <c r="S19" s="56">
        <v>16254350</v>
      </c>
      <c r="T19" s="34">
        <f t="shared" si="9"/>
        <v>1577348.8300000001</v>
      </c>
      <c r="U19" s="34">
        <f t="shared" si="10"/>
        <v>110.74707845104028</v>
      </c>
      <c r="V19" s="34">
        <f t="shared" si="16"/>
        <v>1594762</v>
      </c>
      <c r="W19" s="34">
        <f t="shared" si="17"/>
        <v>110.87862769403887</v>
      </c>
      <c r="X19" s="34">
        <f t="shared" si="11"/>
        <v>632395</v>
      </c>
      <c r="Y19" s="34">
        <f t="shared" si="12"/>
        <v>104.04811689702089</v>
      </c>
    </row>
    <row r="20" s="1" customFormat="1">
      <c r="A20" s="16" t="s">
        <v>61</v>
      </c>
      <c r="B20" s="31" t="s">
        <v>62</v>
      </c>
      <c r="C20" s="32">
        <v>1630942.8300000001</v>
      </c>
      <c r="D20" s="33">
        <v>1629642</v>
      </c>
      <c r="E20" s="33">
        <f t="shared" si="0"/>
        <v>-1300.8300000000745</v>
      </c>
      <c r="F20" s="33">
        <f t="shared" si="13"/>
        <v>99.920240613216336</v>
      </c>
      <c r="G20" s="34">
        <v>1717331</v>
      </c>
      <c r="H20" s="34">
        <f t="shared" si="1"/>
        <v>86388.169999999925</v>
      </c>
      <c r="I20" s="34">
        <f t="shared" si="2"/>
        <v>105.29682392361967</v>
      </c>
      <c r="J20" s="34">
        <f t="shared" si="3"/>
        <v>87689</v>
      </c>
      <c r="K20" s="34">
        <f t="shared" si="4"/>
        <v>105.38087506335746</v>
      </c>
      <c r="L20" s="35">
        <v>2288311</v>
      </c>
      <c r="M20" s="34">
        <f t="shared" si="5"/>
        <v>657368.16999999993</v>
      </c>
      <c r="N20" s="34">
        <f t="shared" si="6"/>
        <v>140.30602164025575</v>
      </c>
      <c r="O20" s="34">
        <f t="shared" si="14"/>
        <v>658669</v>
      </c>
      <c r="P20" s="34">
        <f t="shared" si="15"/>
        <v>140.41801819049829</v>
      </c>
      <c r="Q20" s="34">
        <f t="shared" si="7"/>
        <v>570980</v>
      </c>
      <c r="R20" s="34">
        <f t="shared" si="8"/>
        <v>133.24810418026578</v>
      </c>
      <c r="S20" s="34">
        <v>2345906</v>
      </c>
      <c r="T20" s="34">
        <f t="shared" si="9"/>
        <v>714963.16999999993</v>
      </c>
      <c r="U20" s="34">
        <f t="shared" si="10"/>
        <v>143.83741458307279</v>
      </c>
      <c r="V20" s="34">
        <f t="shared" si="16"/>
        <v>716264</v>
      </c>
      <c r="W20" s="34">
        <f t="shared" si="17"/>
        <v>143.95222999898135</v>
      </c>
      <c r="X20" s="34">
        <f t="shared" si="11"/>
        <v>57595</v>
      </c>
      <c r="Y20" s="34">
        <f t="shared" si="12"/>
        <v>102.51692186944869</v>
      </c>
    </row>
    <row r="21" s="1" customFormat="1">
      <c r="A21" s="16" t="s">
        <v>63</v>
      </c>
      <c r="B21" s="31" t="s">
        <v>64</v>
      </c>
      <c r="C21" s="32">
        <v>0</v>
      </c>
      <c r="D21" s="33">
        <v>0</v>
      </c>
      <c r="E21" s="33">
        <f t="shared" si="0"/>
        <v>0</v>
      </c>
      <c r="F21" s="33" t="str">
        <f t="shared" si="13"/>
        <v/>
      </c>
      <c r="G21" s="34">
        <v>0</v>
      </c>
      <c r="H21" s="34">
        <f t="shared" si="1"/>
        <v>0</v>
      </c>
      <c r="I21" s="34" t="str">
        <f t="shared" si="2"/>
        <v/>
      </c>
      <c r="J21" s="34">
        <f t="shared" si="3"/>
        <v>0</v>
      </c>
      <c r="K21" s="34" t="str">
        <f t="shared" si="4"/>
        <v/>
      </c>
      <c r="L21" s="34">
        <v>0</v>
      </c>
      <c r="M21" s="34">
        <f t="shared" si="5"/>
        <v>0</v>
      </c>
      <c r="N21" s="34" t="str">
        <f t="shared" si="6"/>
        <v/>
      </c>
      <c r="O21" s="34">
        <f t="shared" si="14"/>
        <v>0</v>
      </c>
      <c r="P21" s="34" t="str">
        <f t="shared" si="15"/>
        <v/>
      </c>
      <c r="Q21" s="34">
        <f t="shared" si="7"/>
        <v>0</v>
      </c>
      <c r="R21" s="34" t="str">
        <f t="shared" si="8"/>
        <v/>
      </c>
      <c r="S21" s="34">
        <v>0</v>
      </c>
      <c r="T21" s="34">
        <f t="shared" si="9"/>
        <v>0</v>
      </c>
      <c r="U21" s="34" t="str">
        <f t="shared" si="10"/>
        <v/>
      </c>
      <c r="V21" s="34">
        <f t="shared" si="16"/>
        <v>0</v>
      </c>
      <c r="W21" s="34" t="str">
        <f t="shared" si="17"/>
        <v/>
      </c>
      <c r="X21" s="34">
        <f t="shared" si="11"/>
        <v>0</v>
      </c>
      <c r="Y21" s="34" t="str">
        <f t="shared" si="12"/>
        <v/>
      </c>
      <c r="Z21" s="1"/>
      <c r="AA21" s="1"/>
      <c r="AB21" s="1"/>
    </row>
    <row r="22" s="17" customFormat="1" ht="42.75">
      <c r="A22" s="24" t="s">
        <v>65</v>
      </c>
      <c r="B22" s="29" t="s">
        <v>66</v>
      </c>
      <c r="C22" s="25">
        <f>C23</f>
        <v>1730523.6899999999</v>
      </c>
      <c r="D22" s="25">
        <f>D23</f>
        <v>1632117</v>
      </c>
      <c r="E22" s="26">
        <f>D22-C22</f>
        <v>-98406.689999999944</v>
      </c>
      <c r="F22" s="26">
        <f t="shared" si="13"/>
        <v>94.313473397177248</v>
      </c>
      <c r="G22" s="25">
        <f>G23</f>
        <v>1665733</v>
      </c>
      <c r="H22" s="25">
        <f t="shared" si="1"/>
        <v>-64790.689999999944</v>
      </c>
      <c r="I22" s="25">
        <f t="shared" si="2"/>
        <v>96.256006758277906</v>
      </c>
      <c r="J22" s="27">
        <f t="shared" si="3"/>
        <v>33616</v>
      </c>
      <c r="K22" s="27">
        <f t="shared" si="4"/>
        <v>102.05965626238805</v>
      </c>
      <c r="L22" s="25">
        <f>L23</f>
        <v>1802045</v>
      </c>
      <c r="M22" s="25">
        <f t="shared" si="5"/>
        <v>71521.310000000056</v>
      </c>
      <c r="N22" s="25">
        <f t="shared" si="6"/>
        <v>104.13292868588238</v>
      </c>
      <c r="O22" s="25">
        <f t="shared" si="14"/>
        <v>169928</v>
      </c>
      <c r="P22" s="25">
        <f t="shared" si="15"/>
        <v>110.4115084886684</v>
      </c>
      <c r="Q22" s="27">
        <f t="shared" si="7"/>
        <v>136312</v>
      </c>
      <c r="R22" s="27">
        <f t="shared" si="8"/>
        <v>108.18330428706162</v>
      </c>
      <c r="S22" s="25">
        <f>S23</f>
        <v>2011484</v>
      </c>
      <c r="T22" s="25">
        <f t="shared" si="9"/>
        <v>280960.31000000006</v>
      </c>
      <c r="U22" s="25">
        <f t="shared" si="10"/>
        <v>116.23556566278501</v>
      </c>
      <c r="V22" s="25">
        <f t="shared" si="16"/>
        <v>379367</v>
      </c>
      <c r="W22" s="25">
        <f t="shared" si="17"/>
        <v>123.24386058107353</v>
      </c>
      <c r="X22" s="27">
        <f t="shared" si="11"/>
        <v>209439</v>
      </c>
      <c r="Y22" s="27">
        <f t="shared" si="12"/>
        <v>111.62229578062701</v>
      </c>
    </row>
    <row r="23" s="1" customFormat="1" ht="30" customHeight="1">
      <c r="A23" s="13" t="s">
        <v>67</v>
      </c>
      <c r="B23" s="31" t="s">
        <v>68</v>
      </c>
      <c r="C23" s="32">
        <v>1730523.6899999999</v>
      </c>
      <c r="D23" s="33">
        <v>1632117</v>
      </c>
      <c r="E23" s="33">
        <f t="shared" si="0"/>
        <v>-98406.689999999944</v>
      </c>
      <c r="F23" s="33">
        <f t="shared" si="13"/>
        <v>94.313473397177248</v>
      </c>
      <c r="G23" s="34">
        <v>1665733</v>
      </c>
      <c r="H23" s="34">
        <f t="shared" si="1"/>
        <v>-64790.689999999944</v>
      </c>
      <c r="I23" s="34">
        <f t="shared" si="2"/>
        <v>96.256006758277906</v>
      </c>
      <c r="J23" s="34">
        <f t="shared" si="3"/>
        <v>33616</v>
      </c>
      <c r="K23" s="34">
        <f t="shared" si="4"/>
        <v>102.05965626238805</v>
      </c>
      <c r="L23" s="35">
        <v>1802045</v>
      </c>
      <c r="M23" s="34">
        <f t="shared" si="5"/>
        <v>71521.310000000056</v>
      </c>
      <c r="N23" s="34">
        <f t="shared" si="6"/>
        <v>104.13292868588238</v>
      </c>
      <c r="O23" s="34">
        <f t="shared" si="14"/>
        <v>169928</v>
      </c>
      <c r="P23" s="34">
        <f t="shared" si="15"/>
        <v>110.4115084886684</v>
      </c>
      <c r="Q23" s="34">
        <f t="shared" si="7"/>
        <v>136312</v>
      </c>
      <c r="R23" s="34">
        <f t="shared" si="8"/>
        <v>108.18330428706162</v>
      </c>
      <c r="S23" s="34">
        <v>2011484</v>
      </c>
      <c r="T23" s="34">
        <f t="shared" si="9"/>
        <v>280960.31000000006</v>
      </c>
      <c r="U23" s="34">
        <f t="shared" si="10"/>
        <v>116.23556566278501</v>
      </c>
      <c r="V23" s="34">
        <f t="shared" si="16"/>
        <v>379367</v>
      </c>
      <c r="W23" s="34">
        <f t="shared" si="17"/>
        <v>123.24386058107353</v>
      </c>
      <c r="X23" s="34">
        <f t="shared" si="11"/>
        <v>209439</v>
      </c>
      <c r="Y23" s="34">
        <f t="shared" si="12"/>
        <v>111.62229578062701</v>
      </c>
    </row>
    <row r="24" s="17" customFormat="1" ht="28.5">
      <c r="A24" s="45" t="s">
        <v>69</v>
      </c>
      <c r="B24" s="19" t="s">
        <v>70</v>
      </c>
      <c r="C24" s="25">
        <v>241815.04000000001</v>
      </c>
      <c r="D24" s="26">
        <v>250722.29999999999</v>
      </c>
      <c r="E24" s="26">
        <f t="shared" si="0"/>
        <v>8907.2599999999802</v>
      </c>
      <c r="F24" s="26">
        <f t="shared" si="13"/>
        <v>103.68350124127927</v>
      </c>
      <c r="G24" s="27">
        <v>276178</v>
      </c>
      <c r="H24" s="27">
        <f t="shared" si="1"/>
        <v>34362.959999999992</v>
      </c>
      <c r="I24" s="27">
        <f t="shared" si="2"/>
        <v>114.21043124530219</v>
      </c>
      <c r="J24" s="27">
        <f t="shared" si="3"/>
        <v>25455.700000000012</v>
      </c>
      <c r="K24" s="27">
        <f t="shared" si="4"/>
        <v>110.15294610810446</v>
      </c>
      <c r="L24" s="27">
        <v>279776</v>
      </c>
      <c r="M24" s="27">
        <v>280352</v>
      </c>
      <c r="N24" s="27">
        <v>279776</v>
      </c>
      <c r="O24" s="27">
        <v>280352</v>
      </c>
      <c r="P24" s="27">
        <v>279776</v>
      </c>
      <c r="Q24" s="27">
        <v>280352</v>
      </c>
      <c r="R24" s="27">
        <v>279776</v>
      </c>
      <c r="S24" s="27">
        <v>280352</v>
      </c>
      <c r="T24" s="27">
        <f t="shared" si="9"/>
        <v>38536.959999999992</v>
      </c>
      <c r="U24" s="27">
        <f t="shared" si="10"/>
        <v>115.93654389735228</v>
      </c>
      <c r="V24" s="27">
        <f t="shared" si="16"/>
        <v>29629.700000000012</v>
      </c>
      <c r="W24" s="27">
        <f t="shared" si="17"/>
        <v>111.81773619658084</v>
      </c>
      <c r="X24" s="27">
        <f t="shared" si="11"/>
        <v>576</v>
      </c>
      <c r="Y24" s="27">
        <f t="shared" si="12"/>
        <v>100.20587898890541</v>
      </c>
    </row>
    <row r="25" s="17" customFormat="1" ht="67.5" customHeight="1">
      <c r="A25" s="45" t="s">
        <v>71</v>
      </c>
      <c r="B25" s="19" t="s">
        <v>72</v>
      </c>
      <c r="C25" s="25">
        <v>0.23000000000000001</v>
      </c>
      <c r="D25" s="26">
        <v>0</v>
      </c>
      <c r="E25" s="26"/>
      <c r="F25" s="26"/>
      <c r="G25" s="27">
        <v>0</v>
      </c>
      <c r="H25" s="27"/>
      <c r="I25" s="27"/>
      <c r="J25" s="27"/>
      <c r="K25" s="27"/>
      <c r="L25" s="27">
        <v>0</v>
      </c>
      <c r="M25" s="27"/>
      <c r="N25" s="27"/>
      <c r="O25" s="27"/>
      <c r="P25" s="27"/>
      <c r="Q25" s="27"/>
      <c r="R25" s="27"/>
      <c r="S25" s="27">
        <v>0</v>
      </c>
      <c r="T25" s="27"/>
      <c r="U25" s="27"/>
      <c r="V25" s="27"/>
      <c r="W25" s="27"/>
      <c r="X25" s="27"/>
      <c r="Y25" s="27"/>
    </row>
    <row r="26" s="17" customFormat="1" ht="20.25" customHeight="1">
      <c r="A26" s="58"/>
      <c r="B26" s="19" t="s">
        <v>73</v>
      </c>
      <c r="C26" s="25">
        <v>7208415.5999999996</v>
      </c>
      <c r="D26" s="26">
        <v>6957492.5</v>
      </c>
      <c r="E26" s="26">
        <f t="shared" si="0"/>
        <v>-250923.09999999963</v>
      </c>
      <c r="F26" s="26">
        <f t="shared" si="13"/>
        <v>96.519025623328375</v>
      </c>
      <c r="G26" s="27">
        <v>6124710</v>
      </c>
      <c r="H26" s="27">
        <f t="shared" si="1"/>
        <v>-1083705.5999999996</v>
      </c>
      <c r="I26" s="27">
        <f t="shared" si="2"/>
        <v>84.966105450412712</v>
      </c>
      <c r="J26" s="27">
        <f t="shared" si="3"/>
        <v>-832782.5</v>
      </c>
      <c r="K26" s="27">
        <f t="shared" si="4"/>
        <v>88.030421879721757</v>
      </c>
      <c r="L26" s="59">
        <v>6246863</v>
      </c>
      <c r="M26" s="27">
        <f t="shared" si="5"/>
        <v>-961552.59999999963</v>
      </c>
      <c r="N26" s="27">
        <f t="shared" si="6"/>
        <v>86.660694203036797</v>
      </c>
      <c r="O26" s="27">
        <f t="shared" si="14"/>
        <v>-710629.5</v>
      </c>
      <c r="P26" s="27">
        <f t="shared" si="15"/>
        <v>89.786126251663219</v>
      </c>
      <c r="Q26" s="27">
        <f t="shared" si="7"/>
        <v>122153</v>
      </c>
      <c r="R26" s="27">
        <f t="shared" si="8"/>
        <v>101.99442912399117</v>
      </c>
      <c r="S26" s="27">
        <v>6281259</v>
      </c>
      <c r="T26" s="27">
        <f t="shared" si="9"/>
        <v>-927156.59999999963</v>
      </c>
      <c r="U26" s="27">
        <f t="shared" si="10"/>
        <v>87.137858699490081</v>
      </c>
      <c r="V26" s="27">
        <f t="shared" si="16"/>
        <v>-676233.5</v>
      </c>
      <c r="W26" s="27">
        <f t="shared" si="17"/>
        <v>90.280499763384583</v>
      </c>
      <c r="X26" s="27">
        <f t="shared" si="11"/>
        <v>34396</v>
      </c>
      <c r="Y26" s="27">
        <f t="shared" si="12"/>
        <v>100.5506123633574</v>
      </c>
      <c r="Z26" s="17"/>
      <c r="AA26" s="17"/>
      <c r="AB26" s="17"/>
    </row>
    <row r="27" s="17" customFormat="1" ht="28.5">
      <c r="A27" s="45" t="s">
        <v>74</v>
      </c>
      <c r="B27" s="19" t="s">
        <v>75</v>
      </c>
      <c r="C27" s="25">
        <v>68726461.810000002</v>
      </c>
      <c r="D27" s="25">
        <f>D28+D39+D44+D47+D50+D51</f>
        <v>42888067.100000001</v>
      </c>
      <c r="E27" s="26">
        <f t="shared" si="0"/>
        <v>-25838394.710000001</v>
      </c>
      <c r="F27" s="26">
        <f t="shared" si="13"/>
        <v>62.404008544143622</v>
      </c>
      <c r="G27" s="27">
        <v>36370269.399999999</v>
      </c>
      <c r="H27" s="27">
        <f t="shared" si="1"/>
        <v>-32356192.410000004</v>
      </c>
      <c r="I27" s="27">
        <f t="shared" si="2"/>
        <v>52.92032856361589</v>
      </c>
      <c r="J27" s="27">
        <f t="shared" si="3"/>
        <v>-6517797.700000003</v>
      </c>
      <c r="K27" s="27">
        <f t="shared" si="4"/>
        <v>84.80277116522231</v>
      </c>
      <c r="L27" s="60">
        <v>34080344.899999999</v>
      </c>
      <c r="M27" s="27">
        <f t="shared" si="5"/>
        <v>-34646116.910000004</v>
      </c>
      <c r="N27" s="27">
        <f t="shared" si="6"/>
        <v>49.588388522339386</v>
      </c>
      <c r="O27" s="27">
        <f t="shared" si="14"/>
        <v>-8807722.200000003</v>
      </c>
      <c r="P27" s="27">
        <f t="shared" si="15"/>
        <v>79.463466657372379</v>
      </c>
      <c r="Q27" s="27">
        <f t="shared" si="7"/>
        <v>-2289924.5</v>
      </c>
      <c r="R27" s="27">
        <f t="shared" si="8"/>
        <v>93.703856095165463</v>
      </c>
      <c r="S27" s="27">
        <v>33176379.5</v>
      </c>
      <c r="T27" s="27">
        <f t="shared" si="9"/>
        <v>-35550082.310000002</v>
      </c>
      <c r="U27" s="27">
        <f t="shared" si="10"/>
        <v>48.273079431498815</v>
      </c>
      <c r="V27" s="27">
        <f t="shared" si="16"/>
        <v>-9711687.6000000015</v>
      </c>
      <c r="W27" s="27">
        <f t="shared" si="17"/>
        <v>77.355734924225573</v>
      </c>
      <c r="X27" s="27">
        <f t="shared" si="11"/>
        <v>-903965.39999999851</v>
      </c>
      <c r="Y27" s="27">
        <f t="shared" si="12"/>
        <v>97.347546209838981</v>
      </c>
      <c r="AA27" s="30"/>
      <c r="AB27" s="30"/>
    </row>
    <row r="28" s="17" customFormat="1" ht="57">
      <c r="A28" s="45" t="s">
        <v>76</v>
      </c>
      <c r="B28" s="19" t="s">
        <v>77</v>
      </c>
      <c r="C28" s="25">
        <v>67690022.609999999</v>
      </c>
      <c r="D28" s="25">
        <f>D29+D36+D37+D38</f>
        <v>41978349.5</v>
      </c>
      <c r="E28" s="26">
        <f t="shared" si="0"/>
        <v>-25711673.109999999</v>
      </c>
      <c r="F28" s="26">
        <f t="shared" si="13"/>
        <v>62.015564305334479</v>
      </c>
      <c r="G28" s="27">
        <v>36070973.5</v>
      </c>
      <c r="H28" s="27">
        <f t="shared" si="1"/>
        <v>-31619049.109999999</v>
      </c>
      <c r="I28" s="27">
        <f t="shared" si="2"/>
        <v>53.288464250965042</v>
      </c>
      <c r="J28" s="27">
        <f t="shared" si="3"/>
        <v>-5907376</v>
      </c>
      <c r="K28" s="27">
        <f t="shared" si="4"/>
        <v>85.927564874841025</v>
      </c>
      <c r="L28" s="60">
        <v>33537941.100000001</v>
      </c>
      <c r="M28" s="27">
        <f t="shared" si="5"/>
        <v>-34152081.509999998</v>
      </c>
      <c r="N28" s="27">
        <f t="shared" si="6"/>
        <v>49.546358247257203</v>
      </c>
      <c r="O28" s="27">
        <f t="shared" si="14"/>
        <v>-8440408.3999999985</v>
      </c>
      <c r="P28" s="27">
        <f t="shared" si="15"/>
        <v>79.893424823670117</v>
      </c>
      <c r="Q28" s="27">
        <f t="shared" si="7"/>
        <v>-2533032.3999999985</v>
      </c>
      <c r="R28" s="27">
        <f t="shared" si="8"/>
        <v>92.977643367457219</v>
      </c>
      <c r="S28" s="27">
        <v>32858360.300000001</v>
      </c>
      <c r="T28" s="27">
        <f t="shared" si="9"/>
        <v>-34831662.310000002</v>
      </c>
      <c r="U28" s="27">
        <f t="shared" si="10"/>
        <v>48.542398174861532</v>
      </c>
      <c r="V28" s="27">
        <f t="shared" si="16"/>
        <v>-9119989.1999999993</v>
      </c>
      <c r="W28" s="27">
        <f t="shared" si="17"/>
        <v>78.274540784410789</v>
      </c>
      <c r="X28" s="27">
        <f t="shared" si="11"/>
        <v>-679580.80000000075</v>
      </c>
      <c r="Y28" s="27">
        <f t="shared" si="12"/>
        <v>97.973695528972101</v>
      </c>
    </row>
    <row r="29" s="1" customFormat="1" ht="28.5">
      <c r="A29" s="13" t="s">
        <v>78</v>
      </c>
      <c r="B29" s="31" t="s">
        <v>79</v>
      </c>
      <c r="C29" s="33">
        <v>12589456.869999999</v>
      </c>
      <c r="D29" s="32">
        <v>12274106.1</v>
      </c>
      <c r="E29" s="33">
        <f t="shared" si="0"/>
        <v>-315350.76999999955</v>
      </c>
      <c r="F29" s="33">
        <f t="shared" si="13"/>
        <v>97.49512013698174</v>
      </c>
      <c r="G29" s="61">
        <v>11962153.199999999</v>
      </c>
      <c r="H29" s="34">
        <f t="shared" si="1"/>
        <v>-627303.66999999993</v>
      </c>
      <c r="I29" s="34">
        <f t="shared" si="2"/>
        <v>95.017230080077326</v>
      </c>
      <c r="J29" s="34">
        <f t="shared" si="3"/>
        <v>-311952.90000000037</v>
      </c>
      <c r="K29" s="34">
        <f t="shared" si="4"/>
        <v>97.458447096200345</v>
      </c>
      <c r="L29" s="35">
        <v>7824288</v>
      </c>
      <c r="M29" s="34">
        <f t="shared" si="5"/>
        <v>-4765168.8699999992</v>
      </c>
      <c r="N29" s="34">
        <f t="shared" si="6"/>
        <v>62.14952782152865</v>
      </c>
      <c r="O29" s="34">
        <f t="shared" si="14"/>
        <v>-4449818.0999999996</v>
      </c>
      <c r="P29" s="34">
        <f t="shared" si="15"/>
        <v>63.746295952256759</v>
      </c>
      <c r="Q29" s="34">
        <f t="shared" si="7"/>
        <v>-4137865.1999999993</v>
      </c>
      <c r="R29" s="34">
        <f t="shared" si="8"/>
        <v>65.408692475197526</v>
      </c>
      <c r="S29" s="61">
        <v>8207815.5999999996</v>
      </c>
      <c r="T29" s="34">
        <f t="shared" si="9"/>
        <v>-4381641.2699999996</v>
      </c>
      <c r="U29" s="34">
        <f t="shared" si="10"/>
        <v>65.195946773198642</v>
      </c>
      <c r="V29" s="34">
        <f t="shared" si="16"/>
        <v>-4066290.5</v>
      </c>
      <c r="W29" s="34">
        <f t="shared" si="17"/>
        <v>66.87098460066268</v>
      </c>
      <c r="X29" s="34">
        <f t="shared" si="11"/>
        <v>383527.59999999963</v>
      </c>
      <c r="Y29" s="34">
        <f t="shared" si="12"/>
        <v>104.90175719503168</v>
      </c>
    </row>
    <row r="30" s="38" customFormat="1" ht="28.5">
      <c r="A30" s="62" t="s">
        <v>80</v>
      </c>
      <c r="B30" s="40" t="s">
        <v>81</v>
      </c>
      <c r="C30" s="33">
        <v>9345663.6999999993</v>
      </c>
      <c r="D30" s="41">
        <v>10373686.699999999</v>
      </c>
      <c r="E30" s="42">
        <f t="shared" si="0"/>
        <v>1028023</v>
      </c>
      <c r="F30" s="42">
        <f t="shared" si="13"/>
        <v>110.99999992509895</v>
      </c>
      <c r="G30" s="61">
        <v>10210243.199999999</v>
      </c>
      <c r="H30" s="43">
        <f t="shared" si="1"/>
        <v>864579.5</v>
      </c>
      <c r="I30" s="43">
        <f t="shared" si="2"/>
        <v>109.25113001872731</v>
      </c>
      <c r="J30" s="43">
        <f t="shared" si="3"/>
        <v>-163443.5</v>
      </c>
      <c r="K30" s="43">
        <f t="shared" si="4"/>
        <v>98.424441524728138</v>
      </c>
      <c r="L30" s="63">
        <v>7780265</v>
      </c>
      <c r="M30" s="43">
        <f t="shared" si="5"/>
        <v>-1565398.6999999993</v>
      </c>
      <c r="N30" s="43">
        <f t="shared" si="6"/>
        <v>83.249999676320485</v>
      </c>
      <c r="O30" s="43">
        <f t="shared" si="14"/>
        <v>-2593421.6999999993</v>
      </c>
      <c r="P30" s="43">
        <f t="shared" si="15"/>
        <v>74.999999759005647</v>
      </c>
      <c r="Q30" s="43">
        <f t="shared" si="7"/>
        <v>-2429978.1999999993</v>
      </c>
      <c r="R30" s="43">
        <f t="shared" si="8"/>
        <v>76.200584526723119</v>
      </c>
      <c r="S30" s="61">
        <v>8168194.5999999996</v>
      </c>
      <c r="T30" s="43">
        <f t="shared" si="9"/>
        <v>-1177469.0999999996</v>
      </c>
      <c r="U30" s="43">
        <f t="shared" si="10"/>
        <v>87.400904442987823</v>
      </c>
      <c r="V30" s="43">
        <f t="shared" si="16"/>
        <v>-2205492.0999999996</v>
      </c>
      <c r="W30" s="43">
        <f t="shared" si="17"/>
        <v>78.739553605373487</v>
      </c>
      <c r="X30" s="43">
        <f t="shared" si="11"/>
        <v>387929.59999999963</v>
      </c>
      <c r="Y30" s="43">
        <f t="shared" si="12"/>
        <v>104.98607181117868</v>
      </c>
      <c r="Z30" s="38"/>
      <c r="AA30" s="64"/>
      <c r="AB30" s="38"/>
    </row>
    <row r="31" s="38" customFormat="1" ht="42.75">
      <c r="A31" s="62" t="s">
        <v>82</v>
      </c>
      <c r="B31" s="40" t="s">
        <v>83</v>
      </c>
      <c r="C31" s="33">
        <v>992713.59999999998</v>
      </c>
      <c r="D31" s="41">
        <v>0</v>
      </c>
      <c r="E31" s="42">
        <f t="shared" si="0"/>
        <v>-992713.59999999998</v>
      </c>
      <c r="F31" s="42">
        <f t="shared" si="13"/>
        <v>0</v>
      </c>
      <c r="G31" s="42">
        <v>0</v>
      </c>
      <c r="H31" s="43">
        <f t="shared" si="1"/>
        <v>-992713.59999999998</v>
      </c>
      <c r="I31" s="43">
        <f t="shared" si="2"/>
        <v>0</v>
      </c>
      <c r="J31" s="43">
        <f t="shared" si="3"/>
        <v>0</v>
      </c>
      <c r="K31" s="43" t="str">
        <f t="shared" si="4"/>
        <v/>
      </c>
      <c r="L31" s="43">
        <v>0</v>
      </c>
      <c r="M31" s="43">
        <f t="shared" si="5"/>
        <v>-992713.59999999998</v>
      </c>
      <c r="N31" s="43">
        <f t="shared" si="6"/>
        <v>0</v>
      </c>
      <c r="O31" s="43">
        <f t="shared" si="14"/>
        <v>0</v>
      </c>
      <c r="P31" s="43" t="str">
        <f t="shared" si="15"/>
        <v/>
      </c>
      <c r="Q31" s="43">
        <f t="shared" si="7"/>
        <v>0</v>
      </c>
      <c r="R31" s="43" t="str">
        <f t="shared" si="8"/>
        <v/>
      </c>
      <c r="S31" s="43">
        <v>0</v>
      </c>
      <c r="T31" s="43">
        <f t="shared" si="9"/>
        <v>-992713.59999999998</v>
      </c>
      <c r="U31" s="43">
        <f t="shared" si="10"/>
        <v>0</v>
      </c>
      <c r="V31" s="43">
        <f t="shared" si="16"/>
        <v>0</v>
      </c>
      <c r="W31" s="43" t="str">
        <f t="shared" si="17"/>
        <v/>
      </c>
      <c r="X31" s="43">
        <f t="shared" si="11"/>
        <v>0</v>
      </c>
      <c r="Y31" s="43" t="str">
        <f t="shared" si="12"/>
        <v/>
      </c>
      <c r="Z31" s="38"/>
      <c r="AA31" s="38"/>
      <c r="AB31" s="38"/>
    </row>
    <row r="32" s="38" customFormat="1" ht="57">
      <c r="A32" s="62" t="s">
        <v>84</v>
      </c>
      <c r="B32" s="40" t="s">
        <v>85</v>
      </c>
      <c r="C32" s="33">
        <v>1995849</v>
      </c>
      <c r="D32" s="41">
        <v>1655105</v>
      </c>
      <c r="E32" s="42">
        <f t="shared" si="0"/>
        <v>-340744</v>
      </c>
      <c r="F32" s="42">
        <f t="shared" si="13"/>
        <v>82.927365747609159</v>
      </c>
      <c r="G32" s="42">
        <v>1695309</v>
      </c>
      <c r="H32" s="43">
        <f t="shared" si="1"/>
        <v>-300540</v>
      </c>
      <c r="I32" s="43">
        <f t="shared" si="2"/>
        <v>84.941746595058049</v>
      </c>
      <c r="J32" s="43">
        <f t="shared" si="3"/>
        <v>40204</v>
      </c>
      <c r="K32" s="43">
        <f t="shared" si="4"/>
        <v>102.42909060150262</v>
      </c>
      <c r="L32" s="43">
        <v>0</v>
      </c>
      <c r="M32" s="43">
        <f t="shared" si="5"/>
        <v>-1995849</v>
      </c>
      <c r="N32" s="43">
        <f t="shared" si="6"/>
        <v>0</v>
      </c>
      <c r="O32" s="43">
        <f t="shared" si="14"/>
        <v>-1655105</v>
      </c>
      <c r="P32" s="43">
        <f t="shared" si="15"/>
        <v>0</v>
      </c>
      <c r="Q32" s="43">
        <f t="shared" si="7"/>
        <v>-1695309</v>
      </c>
      <c r="R32" s="43">
        <f t="shared" si="8"/>
        <v>0</v>
      </c>
      <c r="S32" s="43">
        <v>0</v>
      </c>
      <c r="T32" s="43">
        <f t="shared" si="9"/>
        <v>-1995849</v>
      </c>
      <c r="U32" s="43">
        <f t="shared" si="10"/>
        <v>0</v>
      </c>
      <c r="V32" s="43">
        <f t="shared" si="16"/>
        <v>-1655105</v>
      </c>
      <c r="W32" s="43">
        <f t="shared" si="17"/>
        <v>0</v>
      </c>
      <c r="X32" s="43">
        <f t="shared" si="11"/>
        <v>0</v>
      </c>
      <c r="Y32" s="43" t="str">
        <f t="shared" si="12"/>
        <v/>
      </c>
      <c r="Z32" s="38"/>
      <c r="AA32" s="38"/>
      <c r="AB32" s="38"/>
    </row>
    <row r="33" s="38" customFormat="1" ht="71.25">
      <c r="A33" s="62" t="s">
        <v>86</v>
      </c>
      <c r="B33" s="40" t="s">
        <v>87</v>
      </c>
      <c r="C33" s="33">
        <v>57173</v>
      </c>
      <c r="D33" s="41">
        <v>62890</v>
      </c>
      <c r="E33" s="42">
        <f t="shared" si="0"/>
        <v>5717</v>
      </c>
      <c r="F33" s="42">
        <f t="shared" si="13"/>
        <v>109.9994752767915</v>
      </c>
      <c r="G33" s="61">
        <v>56601</v>
      </c>
      <c r="H33" s="43">
        <f t="shared" si="1"/>
        <v>-572</v>
      </c>
      <c r="I33" s="43">
        <f t="shared" si="2"/>
        <v>98.999527749112346</v>
      </c>
      <c r="J33" s="43">
        <f t="shared" si="3"/>
        <v>-6289</v>
      </c>
      <c r="K33" s="43">
        <f t="shared" si="4"/>
        <v>90</v>
      </c>
      <c r="L33" s="65">
        <v>44023</v>
      </c>
      <c r="M33" s="43">
        <f t="shared" si="5"/>
        <v>-13150</v>
      </c>
      <c r="N33" s="43">
        <f t="shared" si="6"/>
        <v>76.999632693754052</v>
      </c>
      <c r="O33" s="43">
        <f t="shared" si="14"/>
        <v>-18867</v>
      </c>
      <c r="P33" s="43">
        <f t="shared" si="15"/>
        <v>70</v>
      </c>
      <c r="Q33" s="43">
        <f t="shared" si="7"/>
        <v>-12578</v>
      </c>
      <c r="R33" s="43">
        <f t="shared" si="8"/>
        <v>77.777777777777786</v>
      </c>
      <c r="S33" s="43">
        <v>39621</v>
      </c>
      <c r="T33" s="43">
        <f t="shared" si="9"/>
        <v>-17552</v>
      </c>
      <c r="U33" s="43">
        <f t="shared" si="10"/>
        <v>69.300194147587149</v>
      </c>
      <c r="V33" s="43">
        <f t="shared" si="16"/>
        <v>-23269</v>
      </c>
      <c r="W33" s="43">
        <f t="shared" si="17"/>
        <v>63.000477023374145</v>
      </c>
      <c r="X33" s="43">
        <f t="shared" si="11"/>
        <v>-4402</v>
      </c>
      <c r="Y33" s="43">
        <f t="shared" si="12"/>
        <v>90.000681461963055</v>
      </c>
      <c r="Z33" s="38"/>
      <c r="AA33" s="38"/>
      <c r="AB33" s="38"/>
    </row>
    <row r="34" s="38" customFormat="1" ht="57">
      <c r="A34" s="62" t="s">
        <v>88</v>
      </c>
      <c r="B34" s="40" t="s">
        <v>89</v>
      </c>
      <c r="C34" s="33">
        <v>15000</v>
      </c>
      <c r="D34" s="41">
        <v>0</v>
      </c>
      <c r="E34" s="42">
        <f t="shared" si="0"/>
        <v>-15000</v>
      </c>
      <c r="F34" s="42">
        <f t="shared" si="13"/>
        <v>0</v>
      </c>
      <c r="G34" s="61">
        <v>0</v>
      </c>
      <c r="H34" s="43">
        <f t="shared" si="1"/>
        <v>-15000</v>
      </c>
      <c r="I34" s="43">
        <f t="shared" si="2"/>
        <v>0</v>
      </c>
      <c r="J34" s="43">
        <f t="shared" si="3"/>
        <v>0</v>
      </c>
      <c r="K34" s="43" t="str">
        <f t="shared" si="4"/>
        <v/>
      </c>
      <c r="L34" s="66">
        <v>0</v>
      </c>
      <c r="M34" s="43">
        <f t="shared" si="5"/>
        <v>-15000</v>
      </c>
      <c r="N34" s="43">
        <f t="shared" si="6"/>
        <v>0</v>
      </c>
      <c r="O34" s="43">
        <f t="shared" si="14"/>
        <v>0</v>
      </c>
      <c r="P34" s="43" t="str">
        <f t="shared" si="15"/>
        <v/>
      </c>
      <c r="Q34" s="43">
        <f t="shared" si="7"/>
        <v>0</v>
      </c>
      <c r="R34" s="43" t="str">
        <f t="shared" si="8"/>
        <v/>
      </c>
      <c r="S34" s="43">
        <v>0</v>
      </c>
      <c r="T34" s="43">
        <f t="shared" si="9"/>
        <v>-15000</v>
      </c>
      <c r="U34" s="43">
        <f t="shared" si="10"/>
        <v>0</v>
      </c>
      <c r="V34" s="43">
        <f t="shared" si="16"/>
        <v>0</v>
      </c>
      <c r="W34" s="43" t="str">
        <f t="shared" si="17"/>
        <v/>
      </c>
      <c r="X34" s="43">
        <f t="shared" si="11"/>
        <v>0</v>
      </c>
      <c r="Y34" s="43" t="str">
        <f t="shared" si="12"/>
        <v/>
      </c>
      <c r="Z34" s="38"/>
      <c r="AA34" s="38"/>
      <c r="AB34" s="38"/>
    </row>
    <row r="35" s="1" customFormat="1" ht="71.25">
      <c r="A35" s="13" t="s">
        <v>90</v>
      </c>
      <c r="B35" s="31" t="s">
        <v>91</v>
      </c>
      <c r="C35" s="33">
        <v>183057.60000000001</v>
      </c>
      <c r="D35" s="32">
        <v>182424.39999999999</v>
      </c>
      <c r="E35" s="42">
        <f t="shared" ref="E35:E36" si="19">D35-C35</f>
        <v>-633.20000000001164</v>
      </c>
      <c r="F35" s="42">
        <f t="shared" ref="F35:F36" si="20">IFERROR(D35/C35*100,"")</f>
        <v>99.654097945127646</v>
      </c>
      <c r="G35" s="61">
        <v>0</v>
      </c>
      <c r="H35" s="34">
        <f t="shared" ref="H35:H36" si="21">G35-C35</f>
        <v>-183057.60000000001</v>
      </c>
      <c r="I35" s="34">
        <f t="shared" ref="I35:I36" si="22">IFERROR(G35/C35*100,"")</f>
        <v>0</v>
      </c>
      <c r="J35" s="34">
        <f t="shared" ref="J35:J36" si="23">G35-D35</f>
        <v>-182424.39999999999</v>
      </c>
      <c r="K35" s="34">
        <f t="shared" ref="K35:K36" si="24">IFERROR(G35/D35*100,"")</f>
        <v>0</v>
      </c>
      <c r="L35" s="66">
        <v>0</v>
      </c>
      <c r="M35" s="34">
        <f t="shared" ref="M35:M36" si="25">L35-C35</f>
        <v>-183057.60000000001</v>
      </c>
      <c r="N35" s="34">
        <f t="shared" ref="N35:N36" si="26">IFERROR(L35/C35*100,"")</f>
        <v>0</v>
      </c>
      <c r="O35" s="34">
        <f t="shared" ref="O35:O36" si="27">L35-D35</f>
        <v>-182424.39999999999</v>
      </c>
      <c r="P35" s="34">
        <f t="shared" ref="P35:P36" si="28">IFERROR(L35/D35*100,"")</f>
        <v>0</v>
      </c>
      <c r="Q35" s="34">
        <f t="shared" ref="Q35:Q36" si="29">L35-G35</f>
        <v>0</v>
      </c>
      <c r="R35" s="34" t="str">
        <f t="shared" ref="R35:R36" si="30">IFERROR(L35/G35*100,"")</f>
        <v/>
      </c>
      <c r="S35" s="61">
        <v>0</v>
      </c>
      <c r="T35" s="34">
        <f t="shared" ref="T35:T36" si="31">S35-C35</f>
        <v>-183057.60000000001</v>
      </c>
      <c r="U35" s="34">
        <f t="shared" ref="U35:U36" si="32">IFERROR(S35/C35*100,"")</f>
        <v>0</v>
      </c>
      <c r="V35" s="34">
        <f t="shared" ref="V35:V36" si="33">S35-D35</f>
        <v>-182424.39999999999</v>
      </c>
      <c r="W35" s="34">
        <f t="shared" ref="W35:W36" si="34">IFERROR(S35/D35*100,"")</f>
        <v>0</v>
      </c>
      <c r="X35" s="34">
        <f t="shared" ref="X35:X36" si="35">S35-L35</f>
        <v>0</v>
      </c>
      <c r="Y35" s="34" t="str">
        <f t="shared" ref="Y35:Y36" si="36">IFERROR(S35/L35*100,"")</f>
        <v/>
      </c>
      <c r="Z35" s="1"/>
      <c r="AA35" s="1"/>
      <c r="AB35" s="1"/>
    </row>
    <row r="36" s="1" customFormat="1" ht="42.75">
      <c r="A36" s="13" t="s">
        <v>92</v>
      </c>
      <c r="B36" s="31" t="s">
        <v>93</v>
      </c>
      <c r="C36" s="33">
        <v>21857202.530000001</v>
      </c>
      <c r="D36" s="32">
        <v>19276438.699999999</v>
      </c>
      <c r="E36" s="42">
        <f t="shared" si="19"/>
        <v>-2580763.8300000019</v>
      </c>
      <c r="F36" s="42">
        <f t="shared" si="20"/>
        <v>88.192616020015436</v>
      </c>
      <c r="G36" s="61">
        <v>16572310.1</v>
      </c>
      <c r="H36" s="34">
        <f t="shared" si="21"/>
        <v>-5284892.4300000016</v>
      </c>
      <c r="I36" s="34">
        <f t="shared" si="22"/>
        <v>75.820819600558451</v>
      </c>
      <c r="J36" s="34">
        <f t="shared" si="23"/>
        <v>-2704128.5999999996</v>
      </c>
      <c r="K36" s="34">
        <f t="shared" si="24"/>
        <v>85.97184551521957</v>
      </c>
      <c r="L36" s="66">
        <v>17798178.399999999</v>
      </c>
      <c r="M36" s="34">
        <f t="shared" si="25"/>
        <v>-4059024.1300000027</v>
      </c>
      <c r="N36" s="34">
        <f t="shared" si="26"/>
        <v>81.429352066309463</v>
      </c>
      <c r="O36" s="34">
        <f t="shared" si="27"/>
        <v>-1478260.3000000007</v>
      </c>
      <c r="P36" s="34">
        <f t="shared" si="28"/>
        <v>92.331258262969499</v>
      </c>
      <c r="Q36" s="34">
        <f t="shared" si="29"/>
        <v>1225868.2999999989</v>
      </c>
      <c r="R36" s="34">
        <f t="shared" si="30"/>
        <v>107.39708762751185</v>
      </c>
      <c r="S36" s="61">
        <v>16770300.4</v>
      </c>
      <c r="T36" s="34">
        <f t="shared" si="31"/>
        <v>-5086902.1300000008</v>
      </c>
      <c r="U36" s="34">
        <f t="shared" si="32"/>
        <v>76.726655101365338</v>
      </c>
      <c r="V36" s="34">
        <f t="shared" si="33"/>
        <v>-2506138.2999999989</v>
      </c>
      <c r="W36" s="34">
        <f t="shared" si="34"/>
        <v>86.99895588078725</v>
      </c>
      <c r="X36" s="34">
        <f t="shared" si="35"/>
        <v>-1027877.9999999981</v>
      </c>
      <c r="Y36" s="34">
        <f t="shared" si="36"/>
        <v>94.224813478664771</v>
      </c>
      <c r="Z36" s="1"/>
      <c r="AA36" s="1"/>
      <c r="AB36" s="1"/>
    </row>
    <row r="37" s="1" customFormat="1" ht="28.5">
      <c r="A37" s="13" t="s">
        <v>94</v>
      </c>
      <c r="B37" s="31" t="s">
        <v>95</v>
      </c>
      <c r="C37" s="33">
        <v>3796645.73</v>
      </c>
      <c r="D37" s="61">
        <v>4118811.2000000002</v>
      </c>
      <c r="E37" s="33">
        <f t="shared" si="0"/>
        <v>322165.4700000002</v>
      </c>
      <c r="F37" s="33">
        <f t="shared" si="13"/>
        <v>108.48552888288579</v>
      </c>
      <c r="G37" s="61">
        <v>5006176.7000000002</v>
      </c>
      <c r="H37" s="34">
        <f t="shared" si="1"/>
        <v>1209530.9700000002</v>
      </c>
      <c r="I37" s="34">
        <f t="shared" si="2"/>
        <v>131.85788340594002</v>
      </c>
      <c r="J37" s="34">
        <f t="shared" si="3"/>
        <v>887365.5</v>
      </c>
      <c r="K37" s="34">
        <f t="shared" si="4"/>
        <v>121.54421401981233</v>
      </c>
      <c r="L37" s="66">
        <v>5174593.5</v>
      </c>
      <c r="M37" s="34">
        <f t="shared" si="5"/>
        <v>1377947.77</v>
      </c>
      <c r="N37" s="34">
        <f t="shared" si="6"/>
        <v>136.29382007153984</v>
      </c>
      <c r="O37" s="34">
        <f t="shared" si="14"/>
        <v>1055782.2999999998</v>
      </c>
      <c r="P37" s="34">
        <f t="shared" si="15"/>
        <v>125.63318027298752</v>
      </c>
      <c r="Q37" s="34">
        <f t="shared" si="7"/>
        <v>168416.79999999981</v>
      </c>
      <c r="R37" s="34">
        <f t="shared" si="8"/>
        <v>103.36418009376295</v>
      </c>
      <c r="S37" s="61">
        <v>5315934.2000000002</v>
      </c>
      <c r="T37" s="34">
        <f t="shared" si="9"/>
        <v>1519288.4700000002</v>
      </c>
      <c r="U37" s="34">
        <f t="shared" si="10"/>
        <v>140.01659828292696</v>
      </c>
      <c r="V37" s="34">
        <f t="shared" si="16"/>
        <v>1197123</v>
      </c>
      <c r="W37" s="34">
        <f t="shared" si="17"/>
        <v>129.06476995109657</v>
      </c>
      <c r="X37" s="34">
        <f t="shared" si="11"/>
        <v>141340.70000000019</v>
      </c>
      <c r="Y37" s="34">
        <f t="shared" si="12"/>
        <v>102.731435812301</v>
      </c>
      <c r="Z37" s="1"/>
      <c r="AA37" s="1"/>
      <c r="AB37" s="1"/>
    </row>
    <row r="38" s="1" customFormat="1">
      <c r="A38" s="13" t="s">
        <v>96</v>
      </c>
      <c r="B38" s="31" t="s">
        <v>97</v>
      </c>
      <c r="C38" s="33">
        <v>29446717.48</v>
      </c>
      <c r="D38" s="61">
        <v>6308993.5</v>
      </c>
      <c r="E38" s="33">
        <f t="shared" si="0"/>
        <v>-23137723.98</v>
      </c>
      <c r="F38" s="33">
        <f t="shared" si="13"/>
        <v>21.425116413349038</v>
      </c>
      <c r="G38" s="61">
        <v>2530333.5</v>
      </c>
      <c r="H38" s="34">
        <f t="shared" si="1"/>
        <v>-26916383.98</v>
      </c>
      <c r="I38" s="34">
        <f t="shared" si="2"/>
        <v>8.592922120160198</v>
      </c>
      <c r="J38" s="34">
        <f t="shared" si="3"/>
        <v>-3778660</v>
      </c>
      <c r="K38" s="34">
        <f t="shared" si="4"/>
        <v>40.106769804089986</v>
      </c>
      <c r="L38" s="66">
        <v>2740881.2000000002</v>
      </c>
      <c r="M38" s="34">
        <f t="shared" si="5"/>
        <v>-26705836.280000001</v>
      </c>
      <c r="N38" s="34">
        <f t="shared" si="6"/>
        <v>9.3079345834101446</v>
      </c>
      <c r="O38" s="34">
        <f t="shared" si="14"/>
        <v>-3568112.2999999998</v>
      </c>
      <c r="P38" s="34">
        <f t="shared" si="15"/>
        <v>43.444032712983457</v>
      </c>
      <c r="Q38" s="34">
        <f t="shared" si="7"/>
        <v>210547.70000000019</v>
      </c>
      <c r="R38" s="34">
        <f t="shared" si="8"/>
        <v>108.3209466262056</v>
      </c>
      <c r="S38" s="61">
        <v>2564310.1000000001</v>
      </c>
      <c r="T38" s="34">
        <f t="shared" si="9"/>
        <v>-26882407.379999999</v>
      </c>
      <c r="U38" s="34">
        <f t="shared" si="10"/>
        <v>8.7083054392791368</v>
      </c>
      <c r="V38" s="34">
        <f t="shared" si="16"/>
        <v>-3744683.3999999999</v>
      </c>
      <c r="W38" s="34">
        <f t="shared" si="17"/>
        <v>40.645312124667747</v>
      </c>
      <c r="X38" s="34">
        <f t="shared" si="11"/>
        <v>-176571.10000000009</v>
      </c>
      <c r="Y38" s="34">
        <f t="shared" si="12"/>
        <v>93.557871096346673</v>
      </c>
      <c r="Z38" s="1"/>
      <c r="AA38" s="1"/>
      <c r="AB38" s="1"/>
    </row>
    <row r="39" s="17" customFormat="1" ht="60.75" customHeight="1">
      <c r="A39" s="67" t="s">
        <v>98</v>
      </c>
      <c r="B39" s="68" t="s">
        <v>99</v>
      </c>
      <c r="C39" s="69">
        <v>525420.37</v>
      </c>
      <c r="D39" s="70">
        <v>343496.70000000001</v>
      </c>
      <c r="E39" s="69">
        <f t="shared" si="0"/>
        <v>-181923.66999999998</v>
      </c>
      <c r="F39" s="69">
        <f t="shared" si="13"/>
        <v>65.375596305868385</v>
      </c>
      <c r="G39" s="71">
        <f>SUM(G40:G42)</f>
        <v>0</v>
      </c>
      <c r="H39" s="72">
        <f t="shared" si="1"/>
        <v>-525420.37</v>
      </c>
      <c r="I39" s="72">
        <f t="shared" si="2"/>
        <v>0</v>
      </c>
      <c r="J39" s="72">
        <f t="shared" si="3"/>
        <v>-343496.70000000001</v>
      </c>
      <c r="K39" s="72">
        <f t="shared" si="4"/>
        <v>0</v>
      </c>
      <c r="L39" s="73">
        <f>SUM(L40:L42)</f>
        <v>222082.60000000001</v>
      </c>
      <c r="M39" s="72">
        <f t="shared" si="5"/>
        <v>-303337.77000000002</v>
      </c>
      <c r="N39" s="72">
        <f t="shared" si="6"/>
        <v>42.267603747452732</v>
      </c>
      <c r="O39" s="72">
        <f t="shared" si="14"/>
        <v>-121414.10000000001</v>
      </c>
      <c r="P39" s="72">
        <f t="shared" si="15"/>
        <v>64.653488665247721</v>
      </c>
      <c r="Q39" s="72">
        <f t="shared" si="7"/>
        <v>222082.60000000001</v>
      </c>
      <c r="R39" s="72" t="str">
        <f t="shared" si="8"/>
        <v/>
      </c>
      <c r="S39" s="73">
        <f>SUM(S40:S42)</f>
        <v>0</v>
      </c>
      <c r="T39" s="72">
        <f t="shared" si="9"/>
        <v>-525420.37</v>
      </c>
      <c r="U39" s="72">
        <f t="shared" si="10"/>
        <v>0</v>
      </c>
      <c r="V39" s="72">
        <f t="shared" si="16"/>
        <v>-343496.70000000001</v>
      </c>
      <c r="W39" s="72">
        <f t="shared" si="17"/>
        <v>0</v>
      </c>
      <c r="X39" s="72">
        <f t="shared" si="11"/>
        <v>-222082.60000000001</v>
      </c>
      <c r="Y39" s="72">
        <f t="shared" si="12"/>
        <v>0</v>
      </c>
    </row>
    <row r="40" s="1" customFormat="1" ht="85.5">
      <c r="A40" s="74" t="s">
        <v>100</v>
      </c>
      <c r="B40" s="75" t="s">
        <v>101</v>
      </c>
      <c r="C40" s="76">
        <v>79893.800000000003</v>
      </c>
      <c r="D40" s="77">
        <v>0</v>
      </c>
      <c r="E40" s="76">
        <f t="shared" si="0"/>
        <v>-79893.800000000003</v>
      </c>
      <c r="F40" s="76">
        <f t="shared" si="13"/>
        <v>0</v>
      </c>
      <c r="G40" s="76">
        <v>0</v>
      </c>
      <c r="H40" s="78">
        <f t="shared" si="1"/>
        <v>-79893.800000000003</v>
      </c>
      <c r="I40" s="78">
        <f t="shared" si="2"/>
        <v>0</v>
      </c>
      <c r="J40" s="78">
        <f t="shared" si="3"/>
        <v>0</v>
      </c>
      <c r="K40" s="79" t="str">
        <f t="shared" si="4"/>
        <v/>
      </c>
      <c r="L40" s="78">
        <v>0</v>
      </c>
      <c r="M40" s="78">
        <f t="shared" si="5"/>
        <v>-79893.800000000003</v>
      </c>
      <c r="N40" s="78">
        <f t="shared" si="6"/>
        <v>0</v>
      </c>
      <c r="O40" s="78">
        <f t="shared" si="14"/>
        <v>0</v>
      </c>
      <c r="P40" s="78" t="str">
        <f t="shared" si="15"/>
        <v/>
      </c>
      <c r="Q40" s="78">
        <f t="shared" si="7"/>
        <v>0</v>
      </c>
      <c r="R40" s="78" t="str">
        <f t="shared" si="8"/>
        <v/>
      </c>
      <c r="S40" s="78">
        <v>0</v>
      </c>
      <c r="T40" s="78">
        <f t="shared" si="9"/>
        <v>-79893.800000000003</v>
      </c>
      <c r="U40" s="78">
        <f t="shared" si="10"/>
        <v>0</v>
      </c>
      <c r="V40" s="78">
        <f t="shared" si="16"/>
        <v>0</v>
      </c>
      <c r="W40" s="78" t="str">
        <f t="shared" si="17"/>
        <v/>
      </c>
      <c r="X40" s="78">
        <f t="shared" si="11"/>
        <v>0</v>
      </c>
      <c r="Y40" s="78" t="str">
        <f t="shared" si="12"/>
        <v/>
      </c>
      <c r="Z40" s="1"/>
      <c r="AA40" s="1"/>
      <c r="AB40" s="1"/>
    </row>
    <row r="41" s="1" customFormat="1" ht="171">
      <c r="A41" s="74" t="s">
        <v>102</v>
      </c>
      <c r="B41" s="75" t="s">
        <v>103</v>
      </c>
      <c r="C41" s="76">
        <v>417035.29999999999</v>
      </c>
      <c r="D41" s="80">
        <v>342706.70000000001</v>
      </c>
      <c r="E41" s="76">
        <f t="shared" si="0"/>
        <v>-74328.599999999977</v>
      </c>
      <c r="F41" s="76">
        <f t="shared" si="13"/>
        <v>82.176904449095801</v>
      </c>
      <c r="G41" s="76">
        <v>0</v>
      </c>
      <c r="H41" s="78">
        <f t="shared" ref="H41:H43" si="37">G41-C41</f>
        <v>-417035.29999999999</v>
      </c>
      <c r="I41" s="78">
        <f t="shared" ref="I41:I43" si="38">IFERROR(G41/C41*100,"")</f>
        <v>0</v>
      </c>
      <c r="J41" s="78">
        <f t="shared" ref="J41:J43" si="39">G41-D41</f>
        <v>-342706.70000000001</v>
      </c>
      <c r="K41" s="78">
        <f t="shared" ref="K41:K43" si="40">IFERROR(G41/D41*100,"")</f>
        <v>0</v>
      </c>
      <c r="L41" s="81">
        <v>222082.60000000001</v>
      </c>
      <c r="M41" s="78">
        <f t="shared" si="5"/>
        <v>-194952.69999999998</v>
      </c>
      <c r="N41" s="78">
        <f t="shared" si="6"/>
        <v>53.252710262176848</v>
      </c>
      <c r="O41" s="78">
        <f t="shared" si="14"/>
        <v>-120624.10000000001</v>
      </c>
      <c r="P41" s="78">
        <f t="shared" si="15"/>
        <v>64.802526475262951</v>
      </c>
      <c r="Q41" s="78">
        <f t="shared" si="7"/>
        <v>222082.60000000001</v>
      </c>
      <c r="R41" s="78" t="str">
        <f t="shared" si="8"/>
        <v/>
      </c>
      <c r="S41" s="78">
        <v>0</v>
      </c>
      <c r="T41" s="78">
        <f t="shared" si="9"/>
        <v>-417035.29999999999</v>
      </c>
      <c r="U41" s="78">
        <f t="shared" si="10"/>
        <v>0</v>
      </c>
      <c r="V41" s="78">
        <f t="shared" si="16"/>
        <v>-342706.70000000001</v>
      </c>
      <c r="W41" s="78">
        <f t="shared" si="17"/>
        <v>0</v>
      </c>
      <c r="X41" s="78">
        <f t="shared" si="11"/>
        <v>-222082.60000000001</v>
      </c>
      <c r="Y41" s="78">
        <f t="shared" si="12"/>
        <v>0</v>
      </c>
      <c r="Z41" s="1"/>
      <c r="AA41" s="1"/>
      <c r="AB41" s="1"/>
    </row>
    <row r="42" s="1" customFormat="1" ht="114">
      <c r="A42" s="82" t="s">
        <v>104</v>
      </c>
      <c r="B42" s="83" t="s">
        <v>105</v>
      </c>
      <c r="C42" s="55">
        <v>8200</v>
      </c>
      <c r="D42" s="84">
        <v>0</v>
      </c>
      <c r="E42" s="55">
        <f t="shared" si="0"/>
        <v>-8200</v>
      </c>
      <c r="F42" s="55">
        <f t="shared" si="13"/>
        <v>0</v>
      </c>
      <c r="G42" s="55">
        <v>0</v>
      </c>
      <c r="H42" s="56">
        <f t="shared" si="37"/>
        <v>-8200</v>
      </c>
      <c r="I42" s="56">
        <f t="shared" si="38"/>
        <v>0</v>
      </c>
      <c r="J42" s="56">
        <f t="shared" si="39"/>
        <v>0</v>
      </c>
      <c r="K42" s="85" t="str">
        <f t="shared" si="40"/>
        <v/>
      </c>
      <c r="L42" s="56">
        <v>0</v>
      </c>
      <c r="M42" s="56">
        <f t="shared" si="5"/>
        <v>-8200</v>
      </c>
      <c r="N42" s="56">
        <f t="shared" si="6"/>
        <v>0</v>
      </c>
      <c r="O42" s="56">
        <f t="shared" si="14"/>
        <v>0</v>
      </c>
      <c r="P42" s="56" t="str">
        <f t="shared" si="15"/>
        <v/>
      </c>
      <c r="Q42" s="56">
        <f t="shared" si="7"/>
        <v>0</v>
      </c>
      <c r="R42" s="56" t="str">
        <f t="shared" si="8"/>
        <v/>
      </c>
      <c r="S42" s="56">
        <v>0</v>
      </c>
      <c r="T42" s="56">
        <f t="shared" si="9"/>
        <v>-8200</v>
      </c>
      <c r="U42" s="56">
        <f t="shared" si="10"/>
        <v>0</v>
      </c>
      <c r="V42" s="56">
        <f t="shared" si="16"/>
        <v>0</v>
      </c>
      <c r="W42" s="56" t="str">
        <f t="shared" si="17"/>
        <v/>
      </c>
      <c r="X42" s="56">
        <f t="shared" si="11"/>
        <v>0</v>
      </c>
      <c r="Y42" s="56" t="str">
        <f t="shared" si="12"/>
        <v/>
      </c>
      <c r="Z42" s="1"/>
      <c r="AA42" s="1"/>
      <c r="AB42" s="1"/>
    </row>
    <row r="43" s="1" customFormat="1" ht="57">
      <c r="A43" s="13" t="s">
        <v>106</v>
      </c>
      <c r="B43" s="31" t="s">
        <v>107</v>
      </c>
      <c r="C43" s="33">
        <v>20291.299999999999</v>
      </c>
      <c r="D43" s="86">
        <v>790</v>
      </c>
      <c r="E43" s="33">
        <f>D43-C43</f>
        <v>-19501.299999999999</v>
      </c>
      <c r="F43" s="33">
        <f>IFERROR(D43/C43*100,"")</f>
        <v>3.8932941704080077</v>
      </c>
      <c r="G43" s="33">
        <v>0</v>
      </c>
      <c r="H43" s="34">
        <f t="shared" si="37"/>
        <v>-20291.299999999999</v>
      </c>
      <c r="I43" s="34">
        <f t="shared" si="38"/>
        <v>0</v>
      </c>
      <c r="J43" s="34">
        <f t="shared" si="39"/>
        <v>-790</v>
      </c>
      <c r="K43" s="34">
        <f t="shared" si="40"/>
        <v>0</v>
      </c>
      <c r="L43" s="34">
        <v>0</v>
      </c>
      <c r="M43" s="34">
        <f>L43-C43</f>
        <v>-20291.299999999999</v>
      </c>
      <c r="N43" s="34">
        <f>IFERROR(L43/C43*100,"")</f>
        <v>0</v>
      </c>
      <c r="O43" s="34">
        <f>L43-D43</f>
        <v>-790</v>
      </c>
      <c r="P43" s="34">
        <f>IFERROR(L43/D43*100,"")</f>
        <v>0</v>
      </c>
      <c r="Q43" s="34">
        <f>L43-G43</f>
        <v>0</v>
      </c>
      <c r="R43" s="34" t="str">
        <f>IFERROR(L43/G43*100,"")</f>
        <v/>
      </c>
      <c r="S43" s="34">
        <v>0</v>
      </c>
      <c r="T43" s="34">
        <f>S43-C43</f>
        <v>-20291.299999999999</v>
      </c>
      <c r="U43" s="34">
        <f>IFERROR(S43/C43*100,"")</f>
        <v>0</v>
      </c>
      <c r="V43" s="34">
        <f>S43-D43</f>
        <v>-790</v>
      </c>
      <c r="W43" s="34">
        <f>IFERROR(S43/D43*100,"")</f>
        <v>0</v>
      </c>
      <c r="X43" s="34">
        <f>S43-L43</f>
        <v>0</v>
      </c>
      <c r="Y43" s="34" t="str">
        <f>IFERROR(S43/L43*100,"")</f>
        <v/>
      </c>
    </row>
    <row r="44" s="17" customFormat="1" ht="57.75" customHeight="1">
      <c r="A44" s="45" t="s">
        <v>108</v>
      </c>
      <c r="B44" s="19" t="s">
        <v>109</v>
      </c>
      <c r="C44" s="26">
        <v>169621.41800000001</v>
      </c>
      <c r="D44" s="25">
        <f>SUM(D45:D46)</f>
        <v>125755.89999999999</v>
      </c>
      <c r="E44" s="25">
        <f>SUM(E45:E46)</f>
        <v>-43865.513000000021</v>
      </c>
      <c r="F44" s="25">
        <f>SUM(F45:F46)</f>
        <v>204.84695665396109</v>
      </c>
      <c r="G44" s="25">
        <f>SUM(G45:G46)</f>
        <v>0</v>
      </c>
      <c r="H44" s="27">
        <f t="shared" si="1"/>
        <v>-169621.41800000001</v>
      </c>
      <c r="I44" s="27">
        <f t="shared" si="2"/>
        <v>0</v>
      </c>
      <c r="J44" s="27">
        <f t="shared" si="3"/>
        <v>-125755.89999999999</v>
      </c>
      <c r="K44" s="27">
        <f t="shared" si="4"/>
        <v>0</v>
      </c>
      <c r="L44" s="87">
        <f>SUM(L45:L46)</f>
        <v>0</v>
      </c>
      <c r="M44" s="27">
        <f t="shared" si="5"/>
        <v>-169621.41800000001</v>
      </c>
      <c r="N44" s="27">
        <f t="shared" si="6"/>
        <v>0</v>
      </c>
      <c r="O44" s="27">
        <f t="shared" si="14"/>
        <v>-125755.89999999999</v>
      </c>
      <c r="P44" s="27">
        <f t="shared" si="15"/>
        <v>0</v>
      </c>
      <c r="Q44" s="27">
        <f t="shared" si="7"/>
        <v>0</v>
      </c>
      <c r="R44" s="27" t="str">
        <f t="shared" si="8"/>
        <v/>
      </c>
      <c r="S44" s="87">
        <f>SUM(S45:S46)</f>
        <v>0</v>
      </c>
      <c r="T44" s="27">
        <f t="shared" si="9"/>
        <v>-169621.41800000001</v>
      </c>
      <c r="U44" s="27">
        <f t="shared" si="10"/>
        <v>0</v>
      </c>
      <c r="V44" s="27">
        <f t="shared" si="16"/>
        <v>-125755.89999999999</v>
      </c>
      <c r="W44" s="27">
        <f t="shared" si="17"/>
        <v>0</v>
      </c>
      <c r="X44" s="27">
        <f t="shared" si="11"/>
        <v>0</v>
      </c>
      <c r="Y44" s="27" t="str">
        <f t="shared" si="12"/>
        <v/>
      </c>
    </row>
    <row r="45" s="1" customFormat="1" ht="57">
      <c r="A45" s="13" t="s">
        <v>110</v>
      </c>
      <c r="B45" s="31" t="s">
        <v>111</v>
      </c>
      <c r="C45" s="33">
        <v>18068.183000000001</v>
      </c>
      <c r="D45" s="86">
        <v>25000</v>
      </c>
      <c r="E45" s="33">
        <f t="shared" si="0"/>
        <v>6931.8169999999991</v>
      </c>
      <c r="F45" s="33">
        <f t="shared" si="13"/>
        <v>138.36477082393952</v>
      </c>
      <c r="G45" s="33">
        <v>0</v>
      </c>
      <c r="H45" s="34">
        <f t="shared" si="1"/>
        <v>-18068.183000000001</v>
      </c>
      <c r="I45" s="34">
        <f t="shared" si="2"/>
        <v>0</v>
      </c>
      <c r="J45" s="34">
        <f>G45-D45</f>
        <v>-25000</v>
      </c>
      <c r="K45" s="34">
        <f t="shared" si="4"/>
        <v>0</v>
      </c>
      <c r="L45" s="34">
        <v>0</v>
      </c>
      <c r="M45" s="34">
        <f t="shared" si="5"/>
        <v>-18068.183000000001</v>
      </c>
      <c r="N45" s="34">
        <f t="shared" si="6"/>
        <v>0</v>
      </c>
      <c r="O45" s="34">
        <f t="shared" si="14"/>
        <v>-25000</v>
      </c>
      <c r="P45" s="34">
        <f t="shared" si="15"/>
        <v>0</v>
      </c>
      <c r="Q45" s="34">
        <f t="shared" si="7"/>
        <v>0</v>
      </c>
      <c r="R45" s="34" t="str">
        <f t="shared" si="8"/>
        <v/>
      </c>
      <c r="S45" s="34">
        <v>0</v>
      </c>
      <c r="T45" s="34">
        <f t="shared" si="9"/>
        <v>-18068.183000000001</v>
      </c>
      <c r="U45" s="34">
        <f t="shared" si="10"/>
        <v>0</v>
      </c>
      <c r="V45" s="34">
        <f t="shared" si="16"/>
        <v>-25000</v>
      </c>
      <c r="W45" s="34">
        <f t="shared" si="17"/>
        <v>0</v>
      </c>
      <c r="X45" s="34">
        <f t="shared" si="11"/>
        <v>0</v>
      </c>
      <c r="Y45" s="34" t="str">
        <f t="shared" si="12"/>
        <v/>
      </c>
      <c r="Z45" s="1"/>
      <c r="AA45" s="1"/>
      <c r="AB45" s="1"/>
    </row>
    <row r="46" s="1" customFormat="1" ht="71.25">
      <c r="A46" s="13" t="s">
        <v>112</v>
      </c>
      <c r="B46" s="31" t="s">
        <v>113</v>
      </c>
      <c r="C46" s="33">
        <v>151553.23000000001</v>
      </c>
      <c r="D46" s="61">
        <v>100755.89999999999</v>
      </c>
      <c r="E46" s="33">
        <f t="shared" si="0"/>
        <v>-50797.330000000016</v>
      </c>
      <c r="F46" s="33">
        <f t="shared" si="13"/>
        <v>66.482185830021564</v>
      </c>
      <c r="G46" s="33">
        <v>0</v>
      </c>
      <c r="H46" s="34">
        <f t="shared" si="1"/>
        <v>-151553.23000000001</v>
      </c>
      <c r="I46" s="34">
        <f t="shared" si="2"/>
        <v>0</v>
      </c>
      <c r="J46" s="34">
        <f t="shared" si="3"/>
        <v>-100755.89999999999</v>
      </c>
      <c r="K46" s="34">
        <f t="shared" si="4"/>
        <v>0</v>
      </c>
      <c r="L46" s="34">
        <v>0</v>
      </c>
      <c r="M46" s="34">
        <f t="shared" si="5"/>
        <v>-151553.23000000001</v>
      </c>
      <c r="N46" s="34">
        <f t="shared" si="6"/>
        <v>0</v>
      </c>
      <c r="O46" s="34">
        <f t="shared" si="14"/>
        <v>-100755.89999999999</v>
      </c>
      <c r="P46" s="34">
        <f t="shared" si="15"/>
        <v>0</v>
      </c>
      <c r="Q46" s="34">
        <f t="shared" si="7"/>
        <v>0</v>
      </c>
      <c r="R46" s="34" t="str">
        <f t="shared" si="8"/>
        <v/>
      </c>
      <c r="S46" s="34">
        <v>0</v>
      </c>
      <c r="T46" s="34">
        <f t="shared" si="9"/>
        <v>-151553.23000000001</v>
      </c>
      <c r="U46" s="34">
        <f t="shared" si="10"/>
        <v>0</v>
      </c>
      <c r="V46" s="34">
        <f t="shared" si="16"/>
        <v>-100755.89999999999</v>
      </c>
      <c r="W46" s="34">
        <f t="shared" si="17"/>
        <v>0</v>
      </c>
      <c r="X46" s="34">
        <f t="shared" si="11"/>
        <v>0</v>
      </c>
      <c r="Y46" s="34" t="str">
        <f t="shared" si="12"/>
        <v/>
      </c>
      <c r="Z46" s="1"/>
      <c r="AA46" s="1"/>
      <c r="AB46" s="1"/>
    </row>
    <row r="47" s="17" customFormat="1" ht="28.5">
      <c r="A47" s="45" t="s">
        <v>114</v>
      </c>
      <c r="B47" s="19" t="s">
        <v>115</v>
      </c>
      <c r="C47" s="26">
        <v>298457.79999999999</v>
      </c>
      <c r="D47" s="88">
        <v>302033.09999999998</v>
      </c>
      <c r="E47" s="26">
        <f t="shared" si="0"/>
        <v>3575.2999999999884</v>
      </c>
      <c r="F47" s="26">
        <f t="shared" si="13"/>
        <v>101.19792479874876</v>
      </c>
      <c r="G47" s="88">
        <v>299295.90000000002</v>
      </c>
      <c r="H47" s="27">
        <f t="shared" si="1"/>
        <v>838.10000000003492</v>
      </c>
      <c r="I47" s="27">
        <f t="shared" si="2"/>
        <v>100.28081021839606</v>
      </c>
      <c r="J47" s="27">
        <f t="shared" si="3"/>
        <v>-2737.1999999999534</v>
      </c>
      <c r="K47" s="27">
        <f t="shared" si="4"/>
        <v>99.093741712414982</v>
      </c>
      <c r="L47" s="89">
        <v>320321.20000000001</v>
      </c>
      <c r="M47" s="27">
        <f>L47-C47</f>
        <v>21863.400000000023</v>
      </c>
      <c r="N47" s="27">
        <f t="shared" si="6"/>
        <v>107.32545773640361</v>
      </c>
      <c r="O47" s="27">
        <f t="shared" si="14"/>
        <v>18288.100000000035</v>
      </c>
      <c r="P47" s="27">
        <f t="shared" si="15"/>
        <v>106.0549986077685</v>
      </c>
      <c r="Q47" s="27">
        <f t="shared" si="7"/>
        <v>21025.299999999988</v>
      </c>
      <c r="R47" s="27">
        <f t="shared" si="8"/>
        <v>107.02492082250374</v>
      </c>
      <c r="S47" s="87">
        <v>318019.20000000001</v>
      </c>
      <c r="T47" s="27">
        <f t="shared" si="9"/>
        <v>19561.400000000023</v>
      </c>
      <c r="U47" s="27">
        <f t="shared" si="10"/>
        <v>106.55415941550197</v>
      </c>
      <c r="V47" s="27">
        <f t="shared" si="16"/>
        <v>15986.100000000035</v>
      </c>
      <c r="W47" s="27">
        <f t="shared" si="17"/>
        <v>105.2928304877843</v>
      </c>
      <c r="X47" s="27">
        <f t="shared" si="11"/>
        <v>-2302</v>
      </c>
      <c r="Y47" s="27">
        <f t="shared" si="12"/>
        <v>99.281346348602597</v>
      </c>
    </row>
    <row r="48" s="1" customFormat="1" ht="71.25">
      <c r="A48" s="13" t="s">
        <v>116</v>
      </c>
      <c r="B48" s="31" t="s">
        <v>117</v>
      </c>
      <c r="C48" s="33">
        <v>431.5</v>
      </c>
      <c r="D48" s="61">
        <v>72</v>
      </c>
      <c r="E48" s="33">
        <f t="shared" si="0"/>
        <v>-359.5</v>
      </c>
      <c r="F48" s="33">
        <f t="shared" si="13"/>
        <v>16.685979142526072</v>
      </c>
      <c r="G48" s="33">
        <v>0</v>
      </c>
      <c r="H48" s="34">
        <f t="shared" si="1"/>
        <v>-431.5</v>
      </c>
      <c r="I48" s="34">
        <f t="shared" si="2"/>
        <v>0</v>
      </c>
      <c r="J48" s="34">
        <f t="shared" si="3"/>
        <v>-72</v>
      </c>
      <c r="K48" s="34">
        <f t="shared" si="4"/>
        <v>0</v>
      </c>
      <c r="L48" s="34">
        <v>0</v>
      </c>
      <c r="M48" s="34">
        <f t="shared" si="5"/>
        <v>-431.5</v>
      </c>
      <c r="N48" s="34">
        <f t="shared" si="6"/>
        <v>0</v>
      </c>
      <c r="O48" s="34">
        <f t="shared" si="14"/>
        <v>-72</v>
      </c>
      <c r="P48" s="34">
        <f t="shared" si="15"/>
        <v>0</v>
      </c>
      <c r="Q48" s="34">
        <f t="shared" si="7"/>
        <v>0</v>
      </c>
      <c r="R48" s="34" t="str">
        <f t="shared" si="8"/>
        <v/>
      </c>
      <c r="S48" s="34">
        <v>0</v>
      </c>
      <c r="T48" s="34">
        <f t="shared" si="9"/>
        <v>-431.5</v>
      </c>
      <c r="U48" s="34">
        <f t="shared" si="10"/>
        <v>0</v>
      </c>
      <c r="V48" s="34">
        <f t="shared" si="16"/>
        <v>-72</v>
      </c>
      <c r="W48" s="34">
        <f t="shared" si="17"/>
        <v>0</v>
      </c>
      <c r="X48" s="34">
        <f t="shared" si="11"/>
        <v>0</v>
      </c>
      <c r="Y48" s="34" t="str">
        <f t="shared" si="12"/>
        <v/>
      </c>
    </row>
    <row r="49" s="1" customFormat="1" ht="42.75">
      <c r="A49" s="13" t="s">
        <v>118</v>
      </c>
      <c r="B49" s="31" t="s">
        <v>119</v>
      </c>
      <c r="C49" s="33">
        <v>298026.29999999999</v>
      </c>
      <c r="D49" s="61">
        <v>301961.09999999998</v>
      </c>
      <c r="E49" s="33">
        <f t="shared" si="0"/>
        <v>3934.7999999999884</v>
      </c>
      <c r="F49" s="33">
        <f t="shared" si="13"/>
        <v>101.32028616266415</v>
      </c>
      <c r="G49" s="61">
        <v>299295.90000000002</v>
      </c>
      <c r="H49" s="34">
        <f t="shared" si="1"/>
        <v>1269.6000000000349</v>
      </c>
      <c r="I49" s="34">
        <f t="shared" si="2"/>
        <v>100.42600267157631</v>
      </c>
      <c r="J49" s="34">
        <f t="shared" si="3"/>
        <v>-2665.1999999999534</v>
      </c>
      <c r="K49" s="34">
        <f t="shared" si="4"/>
        <v>99.117369753918652</v>
      </c>
      <c r="L49" s="90">
        <v>320321.20000000001</v>
      </c>
      <c r="M49" s="34">
        <f t="shared" si="5"/>
        <v>22294.900000000023</v>
      </c>
      <c r="N49" s="34">
        <f t="shared" si="6"/>
        <v>107.48084984446005</v>
      </c>
      <c r="O49" s="34">
        <f t="shared" si="14"/>
        <v>18360.100000000035</v>
      </c>
      <c r="P49" s="34">
        <f t="shared" si="15"/>
        <v>106.08028650047972</v>
      </c>
      <c r="Q49" s="34">
        <f t="shared" si="7"/>
        <v>21025.299999999988</v>
      </c>
      <c r="R49" s="34">
        <f t="shared" si="8"/>
        <v>107.02492082250374</v>
      </c>
      <c r="S49" s="61">
        <v>318019.20000000001</v>
      </c>
      <c r="T49" s="34">
        <f t="shared" si="9"/>
        <v>19992.900000000023</v>
      </c>
      <c r="U49" s="34">
        <f t="shared" si="10"/>
        <v>106.70843479249987</v>
      </c>
      <c r="V49" s="34">
        <f t="shared" si="16"/>
        <v>16058.100000000035</v>
      </c>
      <c r="W49" s="34">
        <f t="shared" si="17"/>
        <v>105.31793664813118</v>
      </c>
      <c r="X49" s="34">
        <f t="shared" si="11"/>
        <v>-2302</v>
      </c>
      <c r="Y49" s="34">
        <f t="shared" si="12"/>
        <v>99.281346348602597</v>
      </c>
    </row>
    <row r="50" s="17" customFormat="1" ht="128.25">
      <c r="A50" s="45" t="s">
        <v>120</v>
      </c>
      <c r="B50" s="19" t="s">
        <v>121</v>
      </c>
      <c r="C50" s="27">
        <v>143542.92000000001</v>
      </c>
      <c r="D50" s="87">
        <v>333431.09999999998</v>
      </c>
      <c r="E50" s="27">
        <f t="shared" si="0"/>
        <v>189888.17999999996</v>
      </c>
      <c r="F50" s="27">
        <f t="shared" si="13"/>
        <v>232.28669167382128</v>
      </c>
      <c r="G50" s="27">
        <v>0</v>
      </c>
      <c r="H50" s="27">
        <f t="shared" si="1"/>
        <v>-143542.92000000001</v>
      </c>
      <c r="I50" s="27">
        <f t="shared" si="2"/>
        <v>0</v>
      </c>
      <c r="J50" s="27">
        <f t="shared" si="3"/>
        <v>-333431.09999999998</v>
      </c>
      <c r="K50" s="27">
        <f t="shared" si="4"/>
        <v>0</v>
      </c>
      <c r="L50" s="27">
        <v>0</v>
      </c>
      <c r="M50" s="27">
        <f t="shared" si="5"/>
        <v>-143542.92000000001</v>
      </c>
      <c r="N50" s="27">
        <f t="shared" si="6"/>
        <v>0</v>
      </c>
      <c r="O50" s="27">
        <f t="shared" si="14"/>
        <v>-333431.09999999998</v>
      </c>
      <c r="P50" s="27">
        <f t="shared" si="15"/>
        <v>0</v>
      </c>
      <c r="Q50" s="27">
        <f t="shared" si="7"/>
        <v>0</v>
      </c>
      <c r="R50" s="27" t="str">
        <f t="shared" si="8"/>
        <v/>
      </c>
      <c r="S50" s="27">
        <v>0</v>
      </c>
      <c r="T50" s="27">
        <f t="shared" si="9"/>
        <v>-143542.92000000001</v>
      </c>
      <c r="U50" s="27">
        <f t="shared" si="10"/>
        <v>0</v>
      </c>
      <c r="V50" s="27">
        <f t="shared" si="16"/>
        <v>-333431.09999999998</v>
      </c>
      <c r="W50" s="27">
        <f t="shared" si="17"/>
        <v>0</v>
      </c>
      <c r="X50" s="27">
        <f t="shared" si="11"/>
        <v>0</v>
      </c>
      <c r="Y50" s="34" t="str">
        <f t="shared" si="12"/>
        <v/>
      </c>
    </row>
    <row r="51" s="17" customFormat="1" ht="85.5">
      <c r="A51" s="45" t="s">
        <v>122</v>
      </c>
      <c r="B51" s="19" t="s">
        <v>123</v>
      </c>
      <c r="C51" s="27">
        <v>-100603.31</v>
      </c>
      <c r="D51" s="91">
        <v>-194999.20000000001</v>
      </c>
      <c r="E51" s="27">
        <f t="shared" si="0"/>
        <v>-94395.890000000014</v>
      </c>
      <c r="F51" s="27">
        <f t="shared" si="13"/>
        <v>193.82980540103503</v>
      </c>
      <c r="G51" s="27">
        <v>0</v>
      </c>
      <c r="H51" s="27">
        <f t="shared" si="1"/>
        <v>100603.31</v>
      </c>
      <c r="I51" s="27">
        <f t="shared" si="2"/>
        <v>0</v>
      </c>
      <c r="J51" s="27">
        <f t="shared" si="3"/>
        <v>194999.20000000001</v>
      </c>
      <c r="K51" s="27">
        <f t="shared" si="4"/>
        <v>0</v>
      </c>
      <c r="L51" s="27">
        <v>0</v>
      </c>
      <c r="M51" s="27">
        <f t="shared" si="5"/>
        <v>100603.31</v>
      </c>
      <c r="N51" s="27">
        <f t="shared" si="6"/>
        <v>0</v>
      </c>
      <c r="O51" s="27">
        <f t="shared" si="14"/>
        <v>194999.20000000001</v>
      </c>
      <c r="P51" s="27">
        <f t="shared" si="15"/>
        <v>0</v>
      </c>
      <c r="Q51" s="27">
        <f t="shared" si="7"/>
        <v>0</v>
      </c>
      <c r="R51" s="27" t="str">
        <f t="shared" si="8"/>
        <v/>
      </c>
      <c r="S51" s="27">
        <v>0</v>
      </c>
      <c r="T51" s="27">
        <f t="shared" si="9"/>
        <v>100603.31</v>
      </c>
      <c r="U51" s="27">
        <f t="shared" si="10"/>
        <v>0</v>
      </c>
      <c r="V51" s="27">
        <f t="shared" si="16"/>
        <v>194999.20000000001</v>
      </c>
      <c r="W51" s="27">
        <f t="shared" si="17"/>
        <v>0</v>
      </c>
      <c r="X51" s="27">
        <f t="shared" si="11"/>
        <v>0</v>
      </c>
      <c r="Y51" s="34" t="str">
        <f t="shared" si="12"/>
        <v/>
      </c>
    </row>
    <row r="52" ht="14.25">
      <c r="G52" s="36"/>
      <c r="S52" s="36"/>
    </row>
    <row r="53">
      <c r="C53" s="1"/>
      <c r="D53" s="1"/>
      <c r="E53" s="1"/>
      <c r="F53" s="1"/>
      <c r="G53" s="36"/>
      <c r="S53" s="36"/>
    </row>
    <row r="54">
      <c r="C54" s="92"/>
      <c r="D54" s="92"/>
      <c r="E54" s="92"/>
      <c r="F54" s="92"/>
      <c r="G54" s="36"/>
      <c r="S54" s="36"/>
    </row>
    <row r="55">
      <c r="C55" s="1"/>
      <c r="D55" s="1"/>
      <c r="E55" s="1"/>
      <c r="F55" s="1"/>
      <c r="S55" s="36"/>
    </row>
    <row r="56" ht="14.25">
      <c r="S56" s="36"/>
    </row>
    <row r="57" ht="14.25">
      <c r="S57" s="36"/>
    </row>
    <row r="58" ht="14.25">
      <c r="S58" s="36"/>
    </row>
    <row r="59" ht="14.25">
      <c r="S59" s="36"/>
    </row>
    <row r="60" ht="14.25">
      <c r="S60" s="36"/>
    </row>
    <row r="61" ht="14.25">
      <c r="S61" s="36"/>
    </row>
    <row r="62" ht="14.25">
      <c r="S62" s="36"/>
    </row>
  </sheetData>
  <mergeCells count="18">
    <mergeCell ref="B1:X1"/>
    <mergeCell ref="A3:A4"/>
    <mergeCell ref="B3:B4"/>
    <mergeCell ref="C3:C4"/>
    <mergeCell ref="D3:D4"/>
    <mergeCell ref="E3:F3"/>
    <mergeCell ref="G3:G4"/>
    <mergeCell ref="H3:I3"/>
    <mergeCell ref="J3:K3"/>
    <mergeCell ref="L3:L4"/>
    <mergeCell ref="M3:N3"/>
    <mergeCell ref="O3:P3"/>
    <mergeCell ref="Q3:R3"/>
    <mergeCell ref="S3:S4"/>
    <mergeCell ref="T3:U3"/>
    <mergeCell ref="V3:W3"/>
    <mergeCell ref="X3:Y3"/>
    <mergeCell ref="D54:F54"/>
  </mergeCells>
  <printOptions headings="0" gridLines="0"/>
  <pageMargins left="0.23622047244094491" right="0.23622047244094491" top="0.3543307086614173" bottom="0.15748031496062992" header="0.31496062992125984" footer="0.31496062992125984"/>
  <pageSetup paperSize="9" scale="38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dem</cp:lastModifiedBy>
  <cp:revision>11</cp:revision>
  <dcterms:created xsi:type="dcterms:W3CDTF">2017-08-31T14:26:51Z</dcterms:created>
  <dcterms:modified xsi:type="dcterms:W3CDTF">2025-11-10T14:07:22Z</dcterms:modified>
</cp:coreProperties>
</file>